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Madrid ( Medio ambiente (2) )\2026\Clientes 2026\Laboratorio Ensayo 400-LE2316 (Atmósfera)\MADRID\(009) 903265_5012_28_1 SERVEO\6. Libro Registro &amp; Otros\"/>
    </mc:Choice>
  </mc:AlternateContent>
  <xr:revisionPtr revIDLastSave="1" documentId="13_ncr:1_{4E0763ED-2836-4047-8527-435FF1F4640F}" xr6:coauthVersionLast="47" xr6:coauthVersionMax="47" xr10:uidLastSave="{6F4DDD8D-915F-4442-BC12-D7561189641B}"/>
  <bookViews>
    <workbookView xWindow="-120" yWindow="-120" windowWidth="29040" windowHeight="15720" tabRatio="823" activeTab="2" xr2:uid="{00000000-000D-0000-FFFF-FFFF00000000}"/>
  </bookViews>
  <sheets>
    <sheet name="Portada" sheetId="6" r:id="rId1"/>
    <sheet name="DATOS INSTALACION" sheetId="1" r:id="rId2"/>
    <sheet name="APCAs" sheetId="2" r:id="rId3"/>
    <sheet name="Resultados Ensayos PST" sheetId="5" state="hidden" r:id="rId4"/>
    <sheet name="Resultados Ensayos PSed." sheetId="7" state="hidden" r:id="rId5"/>
    <sheet name="Resultados Ensayos Emisión" sheetId="3" r:id="rId6"/>
    <sheet name="APCAs (paradas, averias,)" sheetId="4" r:id="rId7"/>
  </sheets>
  <definedNames>
    <definedName name="Casilla1" localSheetId="2">APCAs!#REF!</definedName>
    <definedName name="_xlnm.Print_Area" localSheetId="2">APCAs!$A$1:$L$21</definedName>
    <definedName name="_xlnm.Print_Area" localSheetId="6">'APCAs (paradas, averias,)'!$A$1:$E$20</definedName>
    <definedName name="_xlnm.Print_Area" localSheetId="5">'Resultados Ensayos Emisión'!$A$1:$T$25</definedName>
    <definedName name="_xlnm.Print_Area" localSheetId="4">'Resultados Ensayos PSed.'!$A$1:$O$29</definedName>
    <definedName name="_xlnm.Print_Area" localSheetId="3">'Resultados Ensayos PST'!$A$1:$O$41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O4" i="7" l="1"/>
  <c r="M4" i="7"/>
  <c r="K4" i="7"/>
  <c r="C42" i="6"/>
  <c r="C3" i="2"/>
  <c r="D3" i="2"/>
  <c r="C4" i="2"/>
  <c r="D4" i="2"/>
  <c r="C5" i="2"/>
  <c r="D5" i="2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C2" i="2"/>
  <c r="D2" i="2"/>
  <c r="B12" i="2"/>
  <c r="B13" i="2"/>
  <c r="B14" i="2"/>
  <c r="B15" i="2"/>
  <c r="B16" i="2"/>
  <c r="B17" i="2"/>
  <c r="B18" i="2"/>
  <c r="B19" i="2"/>
  <c r="B20" i="2"/>
  <c r="B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" i="2"/>
  <c r="C43" i="6" l="1"/>
  <c r="C41" i="6"/>
  <c r="O4" i="5" l="1"/>
</calcChain>
</file>

<file path=xl/sharedStrings.xml><?xml version="1.0" encoding="utf-8"?>
<sst xmlns="http://schemas.openxmlformats.org/spreadsheetml/2006/main" count="423" uniqueCount="118">
  <si>
    <t>REGISTRO DE EMISIONES SEGÚN Real Decreto 100/2011, de 28 de enero, por el que se actualiza el catálogo de actividades potencialmente contaminadoras de la atmósfera y se establecen las disposiciones básicas para su aplicación.</t>
  </si>
  <si>
    <t>Empresa:</t>
  </si>
  <si>
    <t>NIMA:</t>
  </si>
  <si>
    <t>Nº APCA</t>
  </si>
  <si>
    <t>Razón social</t>
  </si>
  <si>
    <t>CYRUSONE MADRID 1, S.L.U.</t>
  </si>
  <si>
    <t>NIF</t>
  </si>
  <si>
    <t>B-42863282</t>
  </si>
  <si>
    <t>Actividad principal</t>
  </si>
  <si>
    <t>Proporcionar servicios en la nube y de almacenamiento electrónico</t>
  </si>
  <si>
    <t>CNAE</t>
  </si>
  <si>
    <t>Domicilio social</t>
  </si>
  <si>
    <t>C/ Del Nevero, 2
28100 Alcobendas (Madrid)</t>
  </si>
  <si>
    <t>Domicilio del centro</t>
  </si>
  <si>
    <t>NIMA</t>
  </si>
  <si>
    <t>28-APCA-2025/00003</t>
  </si>
  <si>
    <t>APCA</t>
  </si>
  <si>
    <t>Denominación</t>
  </si>
  <si>
    <t>Grupo</t>
  </si>
  <si>
    <t>Código</t>
  </si>
  <si>
    <t>Tipo foco</t>
  </si>
  <si>
    <t>Observaciones</t>
  </si>
  <si>
    <t>Canalizado</t>
  </si>
  <si>
    <t>Grupo Electrógeno A</t>
  </si>
  <si>
    <t>B</t>
  </si>
  <si>
    <t>02 01 05 02</t>
  </si>
  <si>
    <t>Difuso</t>
  </si>
  <si>
    <t>Grupo Electrógeno B</t>
  </si>
  <si>
    <t>Grupo Electrógeno C</t>
  </si>
  <si>
    <t>Grupo Electrógeno D</t>
  </si>
  <si>
    <t>Grupo Electrógeno E</t>
  </si>
  <si>
    <t>Grupo Electrógeno F</t>
  </si>
  <si>
    <t>Grupo Electrógeno G</t>
  </si>
  <si>
    <t>Grupo Electrógeno LL</t>
  </si>
  <si>
    <t>C</t>
  </si>
  <si>
    <t>02 01 05 03</t>
  </si>
  <si>
    <t>ACPA</t>
  </si>
  <si>
    <t>Fecha Alta</t>
  </si>
  <si>
    <t>Baja foco</t>
  </si>
  <si>
    <t>Combustible</t>
  </si>
  <si>
    <t>Sistemático</t>
  </si>
  <si>
    <t>Tipo Medida</t>
  </si>
  <si>
    <t>Coordenada X</t>
  </si>
  <si>
    <t>Coordenada Y</t>
  </si>
  <si>
    <t>Sistemas  Depuración</t>
  </si>
  <si>
    <t xml:space="preserve">Combustible </t>
  </si>
  <si>
    <t xml:space="preserve"> Combustión</t>
  </si>
  <si>
    <t>NA</t>
  </si>
  <si>
    <t>Gasoleo</t>
  </si>
  <si>
    <t xml:space="preserve"> Sistemático</t>
  </si>
  <si>
    <t>Emisión</t>
  </si>
  <si>
    <t>Filtro Mangas</t>
  </si>
  <si>
    <t>Gasolina</t>
  </si>
  <si>
    <t xml:space="preserve"> Proceso</t>
  </si>
  <si>
    <t xml:space="preserve"> No Sistemático</t>
  </si>
  <si>
    <t>Inmisión</t>
  </si>
  <si>
    <t>Otros</t>
  </si>
  <si>
    <t>Combustión y Proceso</t>
  </si>
  <si>
    <t>Gas Natural</t>
  </si>
  <si>
    <t>Sin Combustible</t>
  </si>
  <si>
    <t>Biomasa</t>
  </si>
  <si>
    <t>Tipo de Control</t>
  </si>
  <si>
    <t>Control Interno</t>
  </si>
  <si>
    <t>Tipo Control</t>
  </si>
  <si>
    <t>Día</t>
  </si>
  <si>
    <r>
      <t>Día 1 (</t>
    </r>
    <r>
      <rPr>
        <b/>
        <sz val="9"/>
        <color theme="4" tint="-0.499984740745262"/>
        <rFont val="Calibri"/>
        <family val="2"/>
      </rPr>
      <t>µg/m</t>
    </r>
    <r>
      <rPr>
        <b/>
        <vertAlign val="superscript"/>
        <sz val="9"/>
        <color theme="4" tint="-0.499984740745262"/>
        <rFont val="Calibri"/>
        <family val="2"/>
      </rPr>
      <t>3</t>
    </r>
    <r>
      <rPr>
        <b/>
        <sz val="9"/>
        <color theme="4" tint="-0.499984740745262"/>
        <rFont val="Calibri"/>
        <family val="2"/>
      </rPr>
      <t>)</t>
    </r>
  </si>
  <si>
    <r>
      <t>Día 2 (</t>
    </r>
    <r>
      <rPr>
        <b/>
        <sz val="9"/>
        <color theme="4" tint="-0.499984740745262"/>
        <rFont val="Calibri"/>
        <family val="2"/>
      </rPr>
      <t>µg/m</t>
    </r>
    <r>
      <rPr>
        <b/>
        <vertAlign val="superscript"/>
        <sz val="9"/>
        <color theme="4" tint="-0.499984740745262"/>
        <rFont val="Calibri"/>
        <family val="2"/>
      </rPr>
      <t>3</t>
    </r>
    <r>
      <rPr>
        <b/>
        <sz val="9"/>
        <color theme="4" tint="-0.499984740745262"/>
        <rFont val="Calibri"/>
        <family val="2"/>
      </rPr>
      <t>)</t>
    </r>
  </si>
  <si>
    <r>
      <t>Día 3 (</t>
    </r>
    <r>
      <rPr>
        <b/>
        <sz val="9"/>
        <color theme="4" tint="-0.499984740745262"/>
        <rFont val="Calibri"/>
        <family val="2"/>
      </rPr>
      <t>µg/m</t>
    </r>
    <r>
      <rPr>
        <b/>
        <vertAlign val="superscript"/>
        <sz val="9"/>
        <color theme="4" tint="-0.499984740745262"/>
        <rFont val="Calibri"/>
        <family val="2"/>
      </rPr>
      <t>3</t>
    </r>
    <r>
      <rPr>
        <b/>
        <sz val="9"/>
        <color theme="4" tint="-0.499984740745262"/>
        <rFont val="Calibri"/>
        <family val="2"/>
      </rPr>
      <t>)</t>
    </r>
  </si>
  <si>
    <r>
      <t>Media (</t>
    </r>
    <r>
      <rPr>
        <b/>
        <sz val="9"/>
        <color theme="4" tint="-0.499984740745262"/>
        <rFont val="Calibri"/>
        <family val="2"/>
      </rPr>
      <t>µg/m</t>
    </r>
    <r>
      <rPr>
        <b/>
        <vertAlign val="superscript"/>
        <sz val="9"/>
        <color theme="4" tint="-0.499984740745262"/>
        <rFont val="Calibri"/>
        <family val="2"/>
      </rPr>
      <t>3</t>
    </r>
    <r>
      <rPr>
        <b/>
        <sz val="9"/>
        <color theme="4" tint="-0.499984740745262"/>
        <rFont val="Calibri"/>
        <family val="2"/>
      </rPr>
      <t>)</t>
    </r>
  </si>
  <si>
    <r>
      <t>VLE (</t>
    </r>
    <r>
      <rPr>
        <b/>
        <sz val="9"/>
        <color theme="4" tint="-0.499984740745262"/>
        <rFont val="Calibri"/>
        <family val="2"/>
      </rPr>
      <t>µg/m</t>
    </r>
    <r>
      <rPr>
        <b/>
        <vertAlign val="superscript"/>
        <sz val="9"/>
        <color theme="4" tint="-0.499984740745262"/>
        <rFont val="Calibri"/>
        <family val="2"/>
      </rPr>
      <t>3</t>
    </r>
    <r>
      <rPr>
        <b/>
        <sz val="9"/>
        <color theme="4" tint="-0.499984740745262"/>
        <rFont val="Calibri"/>
        <family val="2"/>
      </rPr>
      <t>)</t>
    </r>
  </si>
  <si>
    <r>
      <t>VLE Individual (</t>
    </r>
    <r>
      <rPr>
        <b/>
        <sz val="9"/>
        <color theme="4" tint="-0.499984740745262"/>
        <rFont val="Calibri"/>
        <family val="2"/>
      </rPr>
      <t>µg/m</t>
    </r>
    <r>
      <rPr>
        <b/>
        <vertAlign val="superscript"/>
        <sz val="9"/>
        <color theme="4" tint="-0.499984740745262"/>
        <rFont val="Calibri"/>
        <family val="2"/>
      </rPr>
      <t>3</t>
    </r>
    <r>
      <rPr>
        <b/>
        <sz val="9"/>
        <color theme="4" tint="-0.499984740745262"/>
        <rFont val="Calibri"/>
        <family val="2"/>
      </rPr>
      <t>)</t>
    </r>
  </si>
  <si>
    <t>Control Externo</t>
  </si>
  <si>
    <t>Fecha</t>
  </si>
  <si>
    <t>03-04/10/2023</t>
  </si>
  <si>
    <t>04-05/10/2023</t>
  </si>
  <si>
    <t>05-06/10/2023</t>
  </si>
  <si>
    <t>Punto 1</t>
  </si>
  <si>
    <t>Punto 2</t>
  </si>
  <si>
    <t>Punto 3</t>
  </si>
  <si>
    <r>
      <t>Punto 1 (m</t>
    </r>
    <r>
      <rPr>
        <b/>
        <sz val="9"/>
        <color theme="4" tint="-0.499984740745262"/>
        <rFont val="Calibri"/>
        <family val="2"/>
      </rPr>
      <t>g/m2 día)</t>
    </r>
  </si>
  <si>
    <r>
      <t>Punto 2 (m</t>
    </r>
    <r>
      <rPr>
        <b/>
        <sz val="9"/>
        <color theme="4" tint="-0.499984740745262"/>
        <rFont val="Calibri"/>
        <family val="2"/>
      </rPr>
      <t>g/m2 día)</t>
    </r>
  </si>
  <si>
    <r>
      <t>Punto 3 (m</t>
    </r>
    <r>
      <rPr>
        <b/>
        <sz val="9"/>
        <color theme="4" tint="-0.499984740745262"/>
        <rFont val="Calibri"/>
        <family val="2"/>
      </rPr>
      <t>g/m2 día)</t>
    </r>
  </si>
  <si>
    <r>
      <t>Media (</t>
    </r>
    <r>
      <rPr>
        <b/>
        <sz val="9"/>
        <color theme="4" tint="-0.499984740745262"/>
        <rFont val="Calibri"/>
        <family val="2"/>
      </rPr>
      <t>mg/m2 día)</t>
    </r>
  </si>
  <si>
    <t>03/10/2023 - 18/01/2023</t>
  </si>
  <si>
    <t>Sureste</t>
  </si>
  <si>
    <t>±</t>
  </si>
  <si>
    <t xml:space="preserve">20/09/2021 a 06/10/2021 </t>
  </si>
  <si>
    <t>28/02/2022 a 15/03/2022</t>
  </si>
  <si>
    <t xml:space="preserve">30/08/2022 a 14/09/2022 </t>
  </si>
  <si>
    <t xml:space="preserve">09/01/2023 a 24/01/2023 </t>
  </si>
  <si>
    <t>03/07/2023 a 18/07/2023</t>
  </si>
  <si>
    <t>Nº medidas</t>
  </si>
  <si>
    <t>Parámetro</t>
  </si>
  <si>
    <t>Unidades</t>
  </si>
  <si>
    <t>Medida 1</t>
  </si>
  <si>
    <t>Medida 2</t>
  </si>
  <si>
    <t>Medida 3</t>
  </si>
  <si>
    <t>Media</t>
  </si>
  <si>
    <t>VLE</t>
  </si>
  <si>
    <t>VLE Individual</t>
  </si>
  <si>
    <t>CO</t>
  </si>
  <si>
    <t>mg/Nm3</t>
  </si>
  <si>
    <r>
      <t>mgC/Nm</t>
    </r>
    <r>
      <rPr>
        <i/>
        <vertAlign val="superscript"/>
        <sz val="9"/>
        <color theme="3" tint="-0.499984740745262"/>
        <rFont val="Calibri"/>
        <family val="2"/>
        <scheme val="minor"/>
      </rPr>
      <t>3</t>
    </r>
  </si>
  <si>
    <t>Partículas</t>
  </si>
  <si>
    <t>NOx</t>
  </si>
  <si>
    <t>&gt;1330</t>
  </si>
  <si>
    <r>
      <t>mg/Nm</t>
    </r>
    <r>
      <rPr>
        <i/>
        <vertAlign val="superscript"/>
        <sz val="9"/>
        <color theme="3" tint="-0.499984740745262"/>
        <rFont val="Calibri"/>
        <family val="2"/>
        <scheme val="minor"/>
      </rPr>
      <t>3</t>
    </r>
  </si>
  <si>
    <t>Opacidad</t>
  </si>
  <si>
    <t>E.Bacharach</t>
  </si>
  <si>
    <t>&lt;1</t>
  </si>
  <si>
    <t>ppm</t>
  </si>
  <si>
    <t>COT</t>
  </si>
  <si>
    <t>HCL</t>
  </si>
  <si>
    <t>HF</t>
  </si>
  <si>
    <t>DATOS DE LAS APCA (Continuación)</t>
  </si>
  <si>
    <t>Fechas, horas y tareas de mantenimiento de los elementos que influyen en las emisiones atmosféricas</t>
  </si>
  <si>
    <t>Fechas de las paradas programadas y de las no previstas</t>
  </si>
  <si>
    <t>Descripción y fechas de las modificaciones realizadas en los focos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</si>
</sst>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\-yy;@"/>
    <numFmt numFmtId="165" formatCode="0.0"/>
  </numFmts>
  <fonts count="27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44061"/>
      <name val="Calibri"/>
      <family val="2"/>
      <scheme val="minor"/>
    </font>
    <font>
      <sz val="10"/>
      <color rgb="FF244061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sz val="9"/>
      <color rgb="FF203764"/>
      <name val="Calibri"/>
      <family val="2"/>
      <scheme val="minor"/>
    </font>
    <font>
      <sz val="9"/>
      <color rgb="FF24406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sz val="8"/>
      <name val="Century Gothic"/>
      <family val="2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sz val="9"/>
      <color theme="1"/>
      <name val="Century Gothic"/>
      <family val="2"/>
    </font>
    <font>
      <sz val="9"/>
      <color theme="4" tint="-0.499984740745262"/>
      <name val="Calibri"/>
      <family val="2"/>
    </font>
    <font>
      <sz val="9"/>
      <color theme="1"/>
      <name val="Calibri"/>
      <family val="2"/>
      <scheme val="minor"/>
    </font>
    <font>
      <b/>
      <sz val="9"/>
      <color theme="4" tint="-0.499984740745262"/>
      <name val="Calibri"/>
      <family val="2"/>
    </font>
    <font>
      <b/>
      <vertAlign val="superscript"/>
      <sz val="9"/>
      <color theme="4" tint="-0.499984740745262"/>
      <name val="Calibri"/>
      <family val="2"/>
    </font>
    <font>
      <b/>
      <sz val="16"/>
      <color theme="4" tint="-0.499984740745262"/>
      <name val="Calibri"/>
      <family val="2"/>
    </font>
    <font>
      <b/>
      <sz val="8"/>
      <color theme="4" tint="-0.499984740745262"/>
      <name val="Calibri"/>
      <family val="2"/>
    </font>
    <font>
      <sz val="12"/>
      <color theme="4" tint="-0.499984740745262"/>
      <name val="Times New Roman"/>
      <family val="1"/>
    </font>
    <font>
      <sz val="11"/>
      <color theme="4" tint="-0.499984740745262"/>
      <name val="Century Gothic"/>
      <family val="2"/>
    </font>
    <font>
      <i/>
      <vertAlign val="superscript"/>
      <sz val="9"/>
      <color theme="3" tint="-0.499984740745262"/>
      <name val="Calibri"/>
      <family val="2"/>
      <scheme val="minor"/>
    </font>
    <font>
      <sz val="10"/>
      <color rgb="FF1F497D"/>
      <name val="Calibri"/>
      <family val="2"/>
    </font>
    <font>
      <b/>
      <sz val="10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8"/>
      <color theme="4" tint="-0.49998474074526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lightTrellis">
        <fgColor theme="4" tint="0.59996337778862885"/>
        <bgColor indexed="65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3" tint="-0.499984740745262"/>
      </left>
      <right/>
      <top style="thin">
        <color theme="3" tint="-0.499984740745262"/>
      </top>
      <bottom style="thin">
        <color theme="3" tint="-0.499984740745262"/>
      </bottom>
      <diagonal/>
    </border>
    <border>
      <left/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thin">
        <color rgb="FF0F243E"/>
      </left>
      <right style="thin">
        <color rgb="FF0F243E"/>
      </right>
      <top style="thin">
        <color rgb="FF0F243E"/>
      </top>
      <bottom style="thin">
        <color rgb="FF0F243E"/>
      </bottom>
      <diagonal/>
    </border>
    <border>
      <left/>
      <right/>
      <top/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dotted">
        <color theme="4" tint="0.59996337778862885"/>
      </left>
      <right style="dotted">
        <color theme="4" tint="0.59996337778862885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rgb="FF0F243E"/>
      </top>
      <bottom style="thin">
        <color rgb="FF0F243E"/>
      </bottom>
      <diagonal/>
    </border>
    <border>
      <left style="thick">
        <color theme="4" tint="-0.499984740745262"/>
      </left>
      <right/>
      <top style="thick">
        <color theme="4" tint="-0.499984740745262"/>
      </top>
      <bottom/>
      <diagonal/>
    </border>
    <border>
      <left/>
      <right/>
      <top style="thick">
        <color theme="4" tint="-0.499984740745262"/>
      </top>
      <bottom/>
      <diagonal/>
    </border>
    <border>
      <left/>
      <right style="thick">
        <color theme="4" tint="-0.499984740745262"/>
      </right>
      <top style="thick">
        <color theme="4" tint="-0.499984740745262"/>
      </top>
      <bottom/>
      <diagonal/>
    </border>
    <border>
      <left style="thick">
        <color theme="4" tint="-0.499984740745262"/>
      </left>
      <right/>
      <top/>
      <bottom/>
      <diagonal/>
    </border>
    <border>
      <left/>
      <right style="thick">
        <color theme="4" tint="-0.499984740745262"/>
      </right>
      <top/>
      <bottom/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/>
      <top/>
      <bottom style="thick">
        <color theme="4" tint="-0.499984740745262"/>
      </bottom>
      <diagonal/>
    </border>
    <border>
      <left/>
      <right style="thick">
        <color theme="4" tint="-0.499984740745262"/>
      </right>
      <top/>
      <bottom style="thick">
        <color theme="4" tint="-0.499984740745262"/>
      </bottom>
      <diagonal/>
    </border>
    <border>
      <left style="dotted">
        <color theme="4" tint="-0.499984740745262"/>
      </left>
      <right style="dotted">
        <color theme="4" tint="-0.499984740745262"/>
      </right>
      <top style="dotted">
        <color theme="4" tint="-0.499984740745262"/>
      </top>
      <bottom style="dotted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3" fillId="0" borderId="0" xfId="0" applyFont="1"/>
    <xf numFmtId="165" fontId="9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2" xfId="0" applyFont="1" applyBorder="1"/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5" xfId="0" applyFill="1" applyBorder="1"/>
    <xf numFmtId="0" fontId="0" fillId="5" borderId="0" xfId="0" applyFill="1"/>
    <xf numFmtId="0" fontId="0" fillId="5" borderId="17" xfId="0" applyFill="1" applyBorder="1"/>
    <xf numFmtId="0" fontId="0" fillId="5" borderId="16" xfId="0" applyFill="1" applyBorder="1"/>
    <xf numFmtId="0" fontId="24" fillId="5" borderId="21" xfId="0" applyFont="1" applyFill="1" applyBorder="1" applyAlignment="1">
      <alignment vertical="center"/>
    </xf>
    <xf numFmtId="0" fontId="24" fillId="5" borderId="21" xfId="0" applyFont="1" applyFill="1" applyBorder="1" applyAlignment="1">
      <alignment horizontal="justify" vertical="center"/>
    </xf>
    <xf numFmtId="0" fontId="0" fillId="5" borderId="18" xfId="0" applyFill="1" applyBorder="1"/>
    <xf numFmtId="0" fontId="0" fillId="5" borderId="19" xfId="0" applyFill="1" applyBorder="1"/>
    <xf numFmtId="0" fontId="0" fillId="5" borderId="20" xfId="0" applyFill="1" applyBorder="1"/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4" fontId="9" fillId="0" borderId="6" xfId="0" applyNumberFormat="1" applyFont="1" applyBorder="1" applyProtection="1"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Protection="1"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165" fontId="14" fillId="0" borderId="8" xfId="0" applyNumberFormat="1" applyFont="1" applyBorder="1" applyAlignment="1" applyProtection="1">
      <alignment horizontal="center" vertical="center" wrapText="1"/>
      <protection locked="0"/>
    </xf>
    <xf numFmtId="3" fontId="5" fillId="2" borderId="6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 applyProtection="1">
      <alignment horizontal="center"/>
      <protection locked="0"/>
    </xf>
    <xf numFmtId="3" fontId="8" fillId="0" borderId="0" xfId="0" applyNumberFormat="1" applyFont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16" fillId="0" borderId="9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/>
    </xf>
    <xf numFmtId="0" fontId="23" fillId="5" borderId="16" xfId="0" applyFont="1" applyFill="1" applyBorder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26" fillId="5" borderId="16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5" fillId="5" borderId="21" xfId="0" applyFont="1" applyFill="1" applyBorder="1" applyAlignment="1">
      <alignment horizont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>
      <alignment horizontal="center" vertical="center"/>
    </xf>
    <xf numFmtId="164" fontId="5" fillId="0" borderId="0" xfId="0" applyNumberFormat="1" applyFont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14" fontId="5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207034</xdr:colOff>
      <xdr:row>0</xdr:row>
      <xdr:rowOff>94890</xdr:rowOff>
    </xdr:from>
    <xdr:to>
      <xdr:col>1</xdr:col>
      <xdr:colOff>741872</xdr:colOff>
      <xdr:row>3</xdr:row>
      <xdr:rowOff>146648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FE06E1-8E96-884C-44E9-10C3938F5A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29" b="15250"/>
        <a:stretch/>
      </xdr:blipFill>
      <xdr:spPr bwMode="auto">
        <a:xfrm>
          <a:off x="207034" y="94890"/>
          <a:ext cx="1431985" cy="6556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showGridLines="0" topLeftCell="A38" zoomScaleNormal="100" workbookViewId="0">
      <selection activeCell="C41" sqref="C41:E41"/>
    </sheetView>
  </sheetViews>
  <sheetFormatPr defaultColWidth="11" defaultRowHeight="16.5"/>
  <sheetData>
    <row r="1" spans="1:6" ht="17.25" thickTop="1">
      <c r="A1" s="71"/>
      <c r="B1" s="72"/>
      <c r="C1" s="40"/>
      <c r="D1" s="40"/>
      <c r="E1" s="40"/>
      <c r="F1" s="41"/>
    </row>
    <row r="2" spans="1:6">
      <c r="A2" s="73"/>
      <c r="B2" s="74"/>
      <c r="C2" s="42"/>
      <c r="D2" s="42"/>
      <c r="E2" s="42"/>
      <c r="F2" s="43"/>
    </row>
    <row r="3" spans="1:6">
      <c r="A3" s="73"/>
      <c r="B3" s="74"/>
      <c r="C3" s="42"/>
      <c r="D3" s="42"/>
      <c r="E3" s="42"/>
      <c r="F3" s="43"/>
    </row>
    <row r="4" spans="1:6">
      <c r="A4" s="73"/>
      <c r="B4" s="74"/>
      <c r="C4" s="42"/>
      <c r="D4" s="42"/>
      <c r="E4" s="42"/>
      <c r="F4" s="43"/>
    </row>
    <row r="5" spans="1:6">
      <c r="A5" s="44"/>
      <c r="B5" s="42"/>
      <c r="C5" s="42"/>
      <c r="D5" s="42"/>
      <c r="E5" s="42"/>
      <c r="F5" s="43"/>
    </row>
    <row r="6" spans="1:6">
      <c r="A6" s="44"/>
      <c r="B6" s="42"/>
      <c r="C6" s="42"/>
      <c r="D6" s="42"/>
      <c r="E6" s="42"/>
      <c r="F6" s="43"/>
    </row>
    <row r="7" spans="1:6">
      <c r="A7" s="44"/>
      <c r="B7" s="42"/>
      <c r="C7" s="42"/>
      <c r="D7" s="42"/>
      <c r="E7" s="42"/>
      <c r="F7" s="43"/>
    </row>
    <row r="8" spans="1:6">
      <c r="A8" s="44"/>
      <c r="B8" s="42"/>
      <c r="C8" s="42"/>
      <c r="D8" s="42"/>
      <c r="E8" s="42"/>
      <c r="F8" s="43"/>
    </row>
    <row r="9" spans="1:6">
      <c r="A9" s="44"/>
      <c r="B9" s="42"/>
      <c r="C9" s="42"/>
      <c r="D9" s="42"/>
      <c r="E9" s="42"/>
      <c r="F9" s="43"/>
    </row>
    <row r="10" spans="1:6">
      <c r="A10" s="44"/>
      <c r="B10" s="42"/>
      <c r="C10" s="42"/>
      <c r="D10" s="42"/>
      <c r="E10" s="42"/>
      <c r="F10" s="43"/>
    </row>
    <row r="11" spans="1:6">
      <c r="A11" s="44"/>
      <c r="B11" s="42"/>
      <c r="C11" s="42"/>
      <c r="D11" s="42"/>
      <c r="E11" s="42"/>
      <c r="F11" s="43"/>
    </row>
    <row r="12" spans="1:6">
      <c r="A12" s="44"/>
      <c r="B12" s="42"/>
      <c r="C12" s="42"/>
      <c r="D12" s="42"/>
      <c r="E12" s="42"/>
      <c r="F12" s="43"/>
    </row>
    <row r="13" spans="1:6">
      <c r="A13" s="44"/>
      <c r="B13" s="42"/>
      <c r="C13" s="42"/>
      <c r="D13" s="42"/>
      <c r="E13" s="42"/>
      <c r="F13" s="43"/>
    </row>
    <row r="14" spans="1:6">
      <c r="A14" s="44"/>
      <c r="B14" s="42"/>
      <c r="C14" s="42"/>
      <c r="D14" s="42"/>
      <c r="E14" s="42"/>
      <c r="F14" s="43"/>
    </row>
    <row r="15" spans="1:6">
      <c r="A15" s="44"/>
      <c r="B15" s="42"/>
      <c r="C15" s="42"/>
      <c r="D15" s="42"/>
      <c r="E15" s="42"/>
      <c r="F15" s="43"/>
    </row>
    <row r="16" spans="1:6">
      <c r="A16" s="44"/>
      <c r="B16" s="42"/>
      <c r="C16" s="42"/>
      <c r="D16" s="42"/>
      <c r="E16" s="42"/>
      <c r="F16" s="43"/>
    </row>
    <row r="17" spans="1:6">
      <c r="A17" s="44"/>
      <c r="B17" s="42"/>
      <c r="C17" s="42"/>
      <c r="D17" s="42"/>
      <c r="E17" s="42"/>
      <c r="F17" s="43"/>
    </row>
    <row r="18" spans="1:6">
      <c r="A18" s="44"/>
      <c r="B18" s="42"/>
      <c r="C18" s="42"/>
      <c r="D18" s="42"/>
      <c r="E18" s="42"/>
      <c r="F18" s="43"/>
    </row>
    <row r="19" spans="1:6">
      <c r="A19" s="75" t="s">
        <v>0</v>
      </c>
      <c r="B19" s="76"/>
      <c r="C19" s="76"/>
      <c r="D19" s="76"/>
      <c r="E19" s="76"/>
      <c r="F19" s="77"/>
    </row>
    <row r="20" spans="1:6">
      <c r="A20" s="75"/>
      <c r="B20" s="76"/>
      <c r="C20" s="76"/>
      <c r="D20" s="76"/>
      <c r="E20" s="76"/>
      <c r="F20" s="77"/>
    </row>
    <row r="21" spans="1:6">
      <c r="A21" s="75"/>
      <c r="B21" s="76"/>
      <c r="C21" s="76"/>
      <c r="D21" s="76"/>
      <c r="E21" s="76"/>
      <c r="F21" s="77"/>
    </row>
    <row r="22" spans="1:6">
      <c r="A22" s="75"/>
      <c r="B22" s="76"/>
      <c r="C22" s="76"/>
      <c r="D22" s="76"/>
      <c r="E22" s="76"/>
      <c r="F22" s="77"/>
    </row>
    <row r="23" spans="1:6">
      <c r="A23" s="75"/>
      <c r="B23" s="76"/>
      <c r="C23" s="76"/>
      <c r="D23" s="76"/>
      <c r="E23" s="76"/>
      <c r="F23" s="77"/>
    </row>
    <row r="24" spans="1:6">
      <c r="A24" s="75"/>
      <c r="B24" s="76"/>
      <c r="C24" s="76"/>
      <c r="D24" s="76"/>
      <c r="E24" s="76"/>
      <c r="F24" s="77"/>
    </row>
    <row r="25" spans="1:6">
      <c r="A25" s="75"/>
      <c r="B25" s="76"/>
      <c r="C25" s="76"/>
      <c r="D25" s="76"/>
      <c r="E25" s="76"/>
      <c r="F25" s="77"/>
    </row>
    <row r="26" spans="1:6">
      <c r="A26" s="75"/>
      <c r="B26" s="76"/>
      <c r="C26" s="76"/>
      <c r="D26" s="76"/>
      <c r="E26" s="76"/>
      <c r="F26" s="77"/>
    </row>
    <row r="27" spans="1:6">
      <c r="A27" s="75"/>
      <c r="B27" s="76"/>
      <c r="C27" s="76"/>
      <c r="D27" s="76"/>
      <c r="E27" s="76"/>
      <c r="F27" s="77"/>
    </row>
    <row r="28" spans="1:6">
      <c r="A28" s="75"/>
      <c r="B28" s="76"/>
      <c r="C28" s="76"/>
      <c r="D28" s="76"/>
      <c r="E28" s="76"/>
      <c r="F28" s="77"/>
    </row>
    <row r="29" spans="1:6">
      <c r="A29" s="44"/>
      <c r="B29" s="42"/>
      <c r="C29" s="42"/>
      <c r="D29" s="42"/>
      <c r="E29" s="42"/>
      <c r="F29" s="43"/>
    </row>
    <row r="30" spans="1:6">
      <c r="A30" s="44"/>
      <c r="B30" s="42"/>
      <c r="C30" s="42"/>
      <c r="D30" s="42"/>
      <c r="E30" s="42"/>
      <c r="F30" s="43"/>
    </row>
    <row r="31" spans="1:6">
      <c r="A31" s="44"/>
      <c r="B31" s="42"/>
      <c r="C31" s="42"/>
      <c r="D31" s="42"/>
      <c r="E31" s="42"/>
      <c r="F31" s="43"/>
    </row>
    <row r="32" spans="1:6">
      <c r="A32" s="44"/>
      <c r="B32" s="42"/>
      <c r="C32" s="42"/>
      <c r="D32" s="42"/>
      <c r="E32" s="42"/>
      <c r="F32" s="43"/>
    </row>
    <row r="33" spans="1:6">
      <c r="A33" s="44"/>
      <c r="B33" s="42"/>
      <c r="C33" s="42"/>
      <c r="D33" s="42"/>
      <c r="E33" s="42"/>
      <c r="F33" s="43"/>
    </row>
    <row r="34" spans="1:6">
      <c r="A34" s="44"/>
      <c r="B34" s="42"/>
      <c r="C34" s="42"/>
      <c r="D34" s="42"/>
      <c r="E34" s="42"/>
      <c r="F34" s="43"/>
    </row>
    <row r="35" spans="1:6">
      <c r="A35" s="44"/>
      <c r="B35" s="42"/>
      <c r="C35" s="42"/>
      <c r="D35" s="42"/>
      <c r="E35" s="42"/>
      <c r="F35" s="43"/>
    </row>
    <row r="36" spans="1:6">
      <c r="A36" s="44"/>
      <c r="B36" s="42"/>
      <c r="C36" s="42"/>
      <c r="D36" s="42"/>
      <c r="E36" s="42"/>
      <c r="F36" s="43"/>
    </row>
    <row r="37" spans="1:6">
      <c r="A37" s="44"/>
      <c r="B37" s="42"/>
      <c r="C37" s="42"/>
      <c r="D37" s="42"/>
      <c r="E37" s="42"/>
      <c r="F37" s="43"/>
    </row>
    <row r="38" spans="1:6">
      <c r="A38" s="44"/>
      <c r="B38" s="42"/>
      <c r="C38" s="42"/>
      <c r="D38" s="42"/>
      <c r="E38" s="42"/>
      <c r="F38" s="43"/>
    </row>
    <row r="39" spans="1:6">
      <c r="A39" s="44"/>
      <c r="B39" s="42"/>
      <c r="C39" s="42"/>
      <c r="D39" s="42"/>
      <c r="E39" s="42"/>
      <c r="F39" s="43"/>
    </row>
    <row r="40" spans="1:6">
      <c r="A40" s="44"/>
      <c r="B40" s="42"/>
      <c r="C40" s="42"/>
      <c r="D40" s="42"/>
      <c r="E40" s="42"/>
      <c r="F40" s="43"/>
    </row>
    <row r="41" spans="1:6">
      <c r="A41" s="44"/>
      <c r="B41" s="45" t="s">
        <v>1</v>
      </c>
      <c r="C41" s="78" t="str">
        <f>'DATOS INSTALACION'!C1:E1</f>
        <v>CYRUSONE MADRID 1, S.L.U.</v>
      </c>
      <c r="D41" s="78"/>
      <c r="E41" s="78"/>
      <c r="F41" s="43"/>
    </row>
    <row r="42" spans="1:6">
      <c r="A42" s="44"/>
      <c r="B42" s="46" t="s">
        <v>2</v>
      </c>
      <c r="C42" s="78">
        <f>'DATOS INSTALACION'!C9:E9</f>
        <v>2800125746</v>
      </c>
      <c r="D42" s="78"/>
      <c r="E42" s="78"/>
      <c r="F42" s="43"/>
    </row>
    <row r="43" spans="1:6">
      <c r="A43" s="44"/>
      <c r="B43" s="46" t="s">
        <v>3</v>
      </c>
      <c r="C43" s="78" t="str">
        <f>'DATOS INSTALACION'!C10:E10</f>
        <v>28-APCA-2025/00003</v>
      </c>
      <c r="D43" s="78"/>
      <c r="E43" s="78"/>
      <c r="F43" s="43"/>
    </row>
    <row r="44" spans="1:6">
      <c r="A44" s="44"/>
      <c r="B44" s="42"/>
      <c r="C44" s="42"/>
      <c r="D44" s="42"/>
      <c r="E44" s="42"/>
      <c r="F44" s="43"/>
    </row>
    <row r="45" spans="1:6">
      <c r="A45" s="44"/>
      <c r="B45" s="42"/>
      <c r="C45" s="42"/>
      <c r="D45" s="42"/>
      <c r="E45" s="42"/>
      <c r="F45" s="43"/>
    </row>
    <row r="46" spans="1:6">
      <c r="A46" s="44"/>
      <c r="B46" s="42"/>
      <c r="C46" s="42"/>
      <c r="D46" s="42"/>
      <c r="E46" s="42"/>
      <c r="F46" s="43"/>
    </row>
    <row r="47" spans="1:6">
      <c r="A47" s="44"/>
      <c r="B47" s="42"/>
      <c r="C47" s="42"/>
      <c r="D47" s="42"/>
      <c r="E47" s="42"/>
      <c r="F47" s="43"/>
    </row>
    <row r="48" spans="1:6">
      <c r="A48" s="44"/>
      <c r="B48" s="42"/>
      <c r="C48" s="42"/>
      <c r="D48" s="42"/>
      <c r="E48" s="42"/>
      <c r="F48" s="43"/>
    </row>
    <row r="49" spans="1:6">
      <c r="A49" s="44"/>
      <c r="B49" s="42"/>
      <c r="C49" s="42"/>
      <c r="D49" s="42"/>
      <c r="E49" s="42"/>
      <c r="F49" s="43"/>
    </row>
    <row r="50" spans="1:6">
      <c r="A50" s="44"/>
      <c r="B50" s="42"/>
      <c r="C50" s="42"/>
      <c r="D50" s="42"/>
      <c r="E50" s="42"/>
      <c r="F50" s="43"/>
    </row>
    <row r="51" spans="1:6" ht="17.25" thickBot="1">
      <c r="A51" s="47"/>
      <c r="B51" s="48"/>
      <c r="C51" s="48"/>
      <c r="D51" s="48"/>
      <c r="E51" s="48"/>
      <c r="F51" s="49"/>
    </row>
    <row r="52" spans="1:6" ht="17.25" thickTop="1"/>
  </sheetData>
  <sheetProtection algorithmName="SHA-512" hashValue="gKOxbYQPO82vvP/5OU6wyNM8RJO7AFwCG2QbtnYRxaEWCvG/2arfbI/d1E6zOx6t/4RxVkS0BCub9FmMmCPmGw==" saltValue="ss5tX/b4hdFISI0bQ8E1WQ==" spinCount="100000" sheet="1" objects="1" scenarios="1"/>
  <mergeCells count="5">
    <mergeCell ref="A1:B4"/>
    <mergeCell ref="A19:F28"/>
    <mergeCell ref="C43:E43"/>
    <mergeCell ref="C42:E42"/>
    <mergeCell ref="C41:E4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showGridLines="0" topLeftCell="A20" zoomScaleNormal="100" workbookViewId="0">
      <selection activeCell="C41" sqref="C41:E41"/>
    </sheetView>
  </sheetViews>
  <sheetFormatPr defaultColWidth="11.5" defaultRowHeight="15"/>
  <cols>
    <col min="1" max="1" width="11.5" style="1"/>
    <col min="2" max="2" width="34.375" style="1" customWidth="1"/>
    <col min="3" max="5" width="11.5" style="1"/>
    <col min="6" max="7" width="14.5" style="1" customWidth="1"/>
    <col min="8" max="8" width="11.5" style="1"/>
    <col min="9" max="9" width="0" style="1" hidden="1" customWidth="1"/>
    <col min="10" max="16384" width="11.5" style="1"/>
  </cols>
  <sheetData>
    <row r="1" spans="1:9">
      <c r="A1" s="83" t="s">
        <v>4</v>
      </c>
      <c r="B1" s="83"/>
      <c r="C1" s="84" t="s">
        <v>5</v>
      </c>
      <c r="D1" s="84"/>
      <c r="E1" s="84"/>
      <c r="F1" s="13"/>
      <c r="G1" s="13"/>
      <c r="H1" s="13"/>
      <c r="I1" s="13"/>
    </row>
    <row r="2" spans="1:9">
      <c r="A2" s="83" t="s">
        <v>6</v>
      </c>
      <c r="B2" s="83"/>
      <c r="C2" s="84" t="s">
        <v>7</v>
      </c>
      <c r="D2" s="84"/>
      <c r="E2" s="84"/>
      <c r="F2" s="13"/>
      <c r="G2" s="13"/>
      <c r="H2" s="13"/>
      <c r="I2" s="13"/>
    </row>
    <row r="3" spans="1:9" ht="27.75" customHeight="1">
      <c r="A3" s="83" t="s">
        <v>8</v>
      </c>
      <c r="B3" s="83"/>
      <c r="C3" s="84" t="s">
        <v>9</v>
      </c>
      <c r="D3" s="84"/>
      <c r="E3" s="84"/>
      <c r="F3" s="13"/>
      <c r="G3" s="13"/>
      <c r="H3" s="13"/>
      <c r="I3" s="13"/>
    </row>
    <row r="4" spans="1:9">
      <c r="A4" s="83" t="s">
        <v>10</v>
      </c>
      <c r="B4" s="83"/>
      <c r="C4" s="84"/>
      <c r="D4" s="84"/>
      <c r="E4" s="84"/>
      <c r="F4" s="13"/>
      <c r="G4" s="13"/>
      <c r="H4" s="13"/>
      <c r="I4" s="13"/>
    </row>
    <row r="5" spans="1:9">
      <c r="A5" s="83" t="s">
        <v>11</v>
      </c>
      <c r="B5" s="83"/>
      <c r="C5" s="84" t="s">
        <v>12</v>
      </c>
      <c r="D5" s="84"/>
      <c r="E5" s="84"/>
      <c r="F5" s="13"/>
      <c r="G5" s="13"/>
      <c r="H5" s="13"/>
      <c r="I5" s="13"/>
    </row>
    <row r="6" spans="1:9">
      <c r="A6" s="83"/>
      <c r="B6" s="83"/>
      <c r="C6" s="84"/>
      <c r="D6" s="84"/>
      <c r="E6" s="84"/>
      <c r="F6" s="13"/>
      <c r="G6" s="13"/>
      <c r="H6" s="13"/>
      <c r="I6" s="13"/>
    </row>
    <row r="7" spans="1:9" ht="15" customHeight="1">
      <c r="A7" s="83" t="s">
        <v>13</v>
      </c>
      <c r="B7" s="83"/>
      <c r="C7" s="84" t="s">
        <v>12</v>
      </c>
      <c r="D7" s="84"/>
      <c r="E7" s="84"/>
      <c r="F7" s="13"/>
      <c r="G7" s="13"/>
      <c r="H7" s="13"/>
      <c r="I7" s="13"/>
    </row>
    <row r="8" spans="1:9" ht="14.25" customHeight="1">
      <c r="A8" s="83"/>
      <c r="B8" s="83"/>
      <c r="C8" s="84"/>
      <c r="D8" s="84"/>
      <c r="E8" s="84"/>
      <c r="F8" s="13"/>
      <c r="G8" s="13"/>
      <c r="H8" s="13"/>
      <c r="I8" s="13"/>
    </row>
    <row r="9" spans="1:9">
      <c r="A9" s="83" t="s">
        <v>14</v>
      </c>
      <c r="B9" s="83"/>
      <c r="C9" s="84">
        <v>2800125746</v>
      </c>
      <c r="D9" s="84"/>
      <c r="E9" s="84"/>
      <c r="F9" s="13"/>
      <c r="G9" s="13"/>
      <c r="H9" s="13"/>
      <c r="I9" s="13"/>
    </row>
    <row r="10" spans="1:9">
      <c r="A10" s="83" t="s">
        <v>3</v>
      </c>
      <c r="B10" s="83"/>
      <c r="C10" s="84" t="s">
        <v>15</v>
      </c>
      <c r="D10" s="84"/>
      <c r="E10" s="84"/>
      <c r="F10" s="13"/>
      <c r="G10" s="13"/>
      <c r="H10" s="13"/>
      <c r="I10" s="13"/>
    </row>
    <row r="13" spans="1:9">
      <c r="A13" s="2" t="s">
        <v>16</v>
      </c>
      <c r="B13" s="2" t="s">
        <v>17</v>
      </c>
      <c r="C13" s="2" t="s">
        <v>18</v>
      </c>
      <c r="D13" s="2" t="s">
        <v>19</v>
      </c>
      <c r="E13" s="3" t="s">
        <v>20</v>
      </c>
      <c r="F13" s="81" t="s">
        <v>21</v>
      </c>
      <c r="G13" s="82"/>
      <c r="H13" s="13"/>
      <c r="I13" s="13" t="s">
        <v>22</v>
      </c>
    </row>
    <row r="14" spans="1:9" ht="14.25" customHeight="1">
      <c r="A14" s="50">
        <v>1</v>
      </c>
      <c r="B14" s="51" t="s">
        <v>23</v>
      </c>
      <c r="C14" s="51" t="s">
        <v>24</v>
      </c>
      <c r="D14" s="50" t="s">
        <v>25</v>
      </c>
      <c r="E14" s="50" t="s">
        <v>22</v>
      </c>
      <c r="F14" s="79"/>
      <c r="G14" s="80"/>
      <c r="H14" s="13"/>
      <c r="I14" s="13" t="s">
        <v>26</v>
      </c>
    </row>
    <row r="15" spans="1:9" ht="14.25" customHeight="1">
      <c r="A15" s="50">
        <v>2</v>
      </c>
      <c r="B15" s="51" t="s">
        <v>27</v>
      </c>
      <c r="C15" s="51" t="s">
        <v>24</v>
      </c>
      <c r="D15" s="50" t="s">
        <v>25</v>
      </c>
      <c r="E15" s="50" t="s">
        <v>22</v>
      </c>
      <c r="F15" s="79"/>
      <c r="G15" s="80"/>
      <c r="H15" s="13"/>
      <c r="I15" s="13"/>
    </row>
    <row r="16" spans="1:9">
      <c r="A16" s="50">
        <v>3</v>
      </c>
      <c r="B16" s="51" t="s">
        <v>28</v>
      </c>
      <c r="C16" s="51" t="s">
        <v>24</v>
      </c>
      <c r="D16" s="50" t="s">
        <v>25</v>
      </c>
      <c r="E16" s="50" t="s">
        <v>22</v>
      </c>
      <c r="F16" s="79"/>
      <c r="G16" s="80"/>
      <c r="H16" s="13"/>
      <c r="I16" s="13"/>
    </row>
    <row r="17" spans="1:7">
      <c r="A17" s="50">
        <v>4</v>
      </c>
      <c r="B17" s="51" t="s">
        <v>29</v>
      </c>
      <c r="C17" s="51" t="s">
        <v>24</v>
      </c>
      <c r="D17" s="50" t="s">
        <v>25</v>
      </c>
      <c r="E17" s="50" t="s">
        <v>22</v>
      </c>
      <c r="F17" s="79"/>
      <c r="G17" s="80"/>
    </row>
    <row r="18" spans="1:7">
      <c r="A18" s="50">
        <v>5</v>
      </c>
      <c r="B18" s="51" t="s">
        <v>30</v>
      </c>
      <c r="C18" s="51" t="s">
        <v>24</v>
      </c>
      <c r="D18" s="50" t="s">
        <v>25</v>
      </c>
      <c r="E18" s="50" t="s">
        <v>22</v>
      </c>
      <c r="F18" s="79"/>
      <c r="G18" s="80"/>
    </row>
    <row r="19" spans="1:7">
      <c r="A19" s="50">
        <v>6</v>
      </c>
      <c r="B19" s="51" t="s">
        <v>31</v>
      </c>
      <c r="C19" s="51" t="s">
        <v>24</v>
      </c>
      <c r="D19" s="50" t="s">
        <v>25</v>
      </c>
      <c r="E19" s="50" t="s">
        <v>22</v>
      </c>
      <c r="F19" s="79"/>
      <c r="G19" s="80"/>
    </row>
    <row r="20" spans="1:7">
      <c r="A20" s="50">
        <v>7</v>
      </c>
      <c r="B20" s="51" t="s">
        <v>32</v>
      </c>
      <c r="C20" s="51" t="s">
        <v>24</v>
      </c>
      <c r="D20" s="50" t="s">
        <v>25</v>
      </c>
      <c r="E20" s="50" t="s">
        <v>22</v>
      </c>
      <c r="F20" s="79"/>
      <c r="G20" s="80"/>
    </row>
    <row r="21" spans="1:7">
      <c r="A21" s="50">
        <v>8</v>
      </c>
      <c r="B21" s="51" t="s">
        <v>33</v>
      </c>
      <c r="C21" s="51" t="s">
        <v>34</v>
      </c>
      <c r="D21" s="50" t="s">
        <v>35</v>
      </c>
      <c r="E21" s="50" t="s">
        <v>22</v>
      </c>
      <c r="F21" s="79"/>
      <c r="G21" s="80"/>
    </row>
    <row r="22" spans="1:7">
      <c r="A22" s="50"/>
      <c r="B22" s="51"/>
      <c r="C22" s="51"/>
      <c r="D22" s="50"/>
      <c r="E22" s="50"/>
      <c r="F22" s="79"/>
      <c r="G22" s="80"/>
    </row>
    <row r="23" spans="1:7">
      <c r="A23" s="50"/>
      <c r="B23" s="51"/>
      <c r="C23" s="108"/>
      <c r="D23" s="50"/>
      <c r="E23" s="50"/>
      <c r="F23" s="79"/>
      <c r="G23" s="80"/>
    </row>
    <row r="24" spans="1:7">
      <c r="A24" s="50"/>
      <c r="B24" s="51"/>
      <c r="C24" s="108"/>
      <c r="D24" s="50"/>
      <c r="E24" s="50"/>
      <c r="F24" s="79"/>
      <c r="G24" s="80"/>
    </row>
    <row r="25" spans="1:7">
      <c r="A25" s="50"/>
      <c r="B25" s="51"/>
      <c r="C25" s="108"/>
      <c r="D25" s="50"/>
      <c r="E25" s="50"/>
      <c r="F25" s="79"/>
      <c r="G25" s="80"/>
    </row>
    <row r="26" spans="1:7">
      <c r="A26" s="50"/>
      <c r="B26" s="51"/>
      <c r="C26" s="108"/>
      <c r="D26" s="50"/>
      <c r="E26" s="50"/>
      <c r="F26" s="79"/>
      <c r="G26" s="80"/>
    </row>
    <row r="27" spans="1:7">
      <c r="A27" s="50"/>
      <c r="B27" s="51"/>
      <c r="C27" s="108"/>
      <c r="D27" s="50"/>
      <c r="E27" s="50"/>
      <c r="F27" s="79"/>
      <c r="G27" s="80"/>
    </row>
    <row r="28" spans="1:7">
      <c r="A28" s="50"/>
      <c r="B28" s="51"/>
      <c r="C28" s="108"/>
      <c r="D28" s="50"/>
      <c r="E28" s="50"/>
      <c r="F28" s="79"/>
      <c r="G28" s="80"/>
    </row>
    <row r="29" spans="1:7">
      <c r="A29" s="50"/>
      <c r="B29" s="51"/>
      <c r="C29" s="108"/>
      <c r="D29" s="50"/>
      <c r="E29" s="50"/>
      <c r="F29" s="79"/>
      <c r="G29" s="80"/>
    </row>
    <row r="30" spans="1:7">
      <c r="A30" s="50"/>
      <c r="B30" s="51"/>
      <c r="C30" s="108"/>
      <c r="D30" s="50"/>
      <c r="E30" s="50"/>
      <c r="F30" s="79"/>
      <c r="G30" s="80"/>
    </row>
    <row r="31" spans="1:7">
      <c r="A31" s="50"/>
      <c r="B31" s="51"/>
      <c r="C31" s="108"/>
      <c r="D31" s="50"/>
      <c r="E31" s="50"/>
      <c r="F31" s="79"/>
      <c r="G31" s="80"/>
    </row>
    <row r="32" spans="1:7">
      <c r="A32" s="50"/>
      <c r="B32" s="51"/>
      <c r="C32" s="108"/>
      <c r="D32" s="50"/>
      <c r="E32" s="50"/>
      <c r="F32" s="79"/>
      <c r="G32" s="80"/>
    </row>
    <row r="33" spans="1:7">
      <c r="A33" s="50"/>
      <c r="B33" s="51"/>
      <c r="C33" s="108"/>
      <c r="D33" s="50"/>
      <c r="E33" s="50"/>
      <c r="F33" s="79"/>
      <c r="G33" s="80"/>
    </row>
  </sheetData>
  <mergeCells count="37">
    <mergeCell ref="F32:G32"/>
    <mergeCell ref="F33:G33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C1:E1"/>
    <mergeCell ref="C2:E2"/>
    <mergeCell ref="C3:E3"/>
    <mergeCell ref="C4:E4"/>
    <mergeCell ref="C9:E9"/>
    <mergeCell ref="C5:E6"/>
    <mergeCell ref="C7:E8"/>
    <mergeCell ref="A5:B6"/>
    <mergeCell ref="A7:B8"/>
    <mergeCell ref="A1:B1"/>
    <mergeCell ref="A2:B2"/>
    <mergeCell ref="A3:B3"/>
    <mergeCell ref="A4:B4"/>
    <mergeCell ref="F15:G15"/>
    <mergeCell ref="F16:G16"/>
    <mergeCell ref="F13:G13"/>
    <mergeCell ref="F14:G14"/>
    <mergeCell ref="A9:B9"/>
    <mergeCell ref="A10:B10"/>
    <mergeCell ref="C10:E10"/>
    <mergeCell ref="F21:G21"/>
    <mergeCell ref="F19:G19"/>
    <mergeCell ref="F20:G20"/>
    <mergeCell ref="F17:G17"/>
    <mergeCell ref="F18:G18"/>
  </mergeCells>
  <phoneticPr fontId="10" type="noConversion"/>
  <dataValidations count="1">
    <dataValidation type="list" allowBlank="1" showInputMessage="1" showErrorMessage="1" sqref="E14:E33" xr:uid="{00000000-0002-0000-0100-000000000000}">
      <formula1>$I$13:$I$14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1"/>
  <sheetViews>
    <sheetView showGridLines="0" tabSelected="1" zoomScaleNormal="100" workbookViewId="0">
      <selection activeCell="C41" sqref="C41:E41"/>
    </sheetView>
  </sheetViews>
  <sheetFormatPr defaultColWidth="11.5" defaultRowHeight="15"/>
  <cols>
    <col min="1" max="1" width="4.5" style="6" bestFit="1" customWidth="1"/>
    <col min="2" max="2" width="31.375" style="4" customWidth="1"/>
    <col min="3" max="3" width="4.5" style="6" bestFit="1" customWidth="1"/>
    <col min="4" max="4" width="8" style="4" bestFit="1" customWidth="1"/>
    <col min="5" max="5" width="14.375" style="4" bestFit="1" customWidth="1"/>
    <col min="6" max="7" width="8.125" style="4" bestFit="1" customWidth="1"/>
    <col min="8" max="8" width="10.625" style="4" bestFit="1" customWidth="1"/>
    <col min="9" max="9" width="10.25" style="5" bestFit="1" customWidth="1"/>
    <col min="10" max="10" width="8.25" style="4" bestFit="1" customWidth="1"/>
    <col min="11" max="11" width="12.375" style="63" bestFit="1" customWidth="1"/>
    <col min="12" max="12" width="11" style="63" customWidth="1"/>
    <col min="13" max="13" width="11.5" style="4"/>
    <col min="14" max="14" width="14.375" style="5" hidden="1" customWidth="1"/>
    <col min="15" max="15" width="10.25" style="5" hidden="1" customWidth="1"/>
    <col min="16" max="16" width="8.25" style="5" hidden="1" customWidth="1"/>
    <col min="17" max="17" width="13.625" style="5" hidden="1" customWidth="1"/>
    <col min="18" max="18" width="10.625" style="5" hidden="1" customWidth="1"/>
    <col min="19" max="16384" width="11.5" style="4"/>
  </cols>
  <sheetData>
    <row r="1" spans="1:18" ht="24">
      <c r="A1" s="7" t="s">
        <v>36</v>
      </c>
      <c r="B1" s="7" t="s">
        <v>17</v>
      </c>
      <c r="C1" s="7" t="s">
        <v>18</v>
      </c>
      <c r="D1" s="7" t="s">
        <v>19</v>
      </c>
      <c r="E1" s="7" t="s">
        <v>20</v>
      </c>
      <c r="F1" s="7" t="s">
        <v>37</v>
      </c>
      <c r="G1" s="7" t="s">
        <v>38</v>
      </c>
      <c r="H1" s="7" t="s">
        <v>39</v>
      </c>
      <c r="I1" s="7" t="s">
        <v>40</v>
      </c>
      <c r="J1" s="7" t="s">
        <v>41</v>
      </c>
      <c r="K1" s="61" t="s">
        <v>42</v>
      </c>
      <c r="L1" s="61" t="s">
        <v>43</v>
      </c>
      <c r="N1" s="12" t="s">
        <v>20</v>
      </c>
      <c r="O1" s="12" t="s">
        <v>40</v>
      </c>
      <c r="P1" s="12" t="s">
        <v>41</v>
      </c>
      <c r="Q1" s="12" t="s">
        <v>44</v>
      </c>
      <c r="R1" s="12" t="s">
        <v>45</v>
      </c>
    </row>
    <row r="2" spans="1:18">
      <c r="A2" s="8">
        <f>IF('DATOS INSTALACION'!A14="","",'DATOS INSTALACION'!A14)</f>
        <v>1</v>
      </c>
      <c r="B2" s="8" t="str">
        <f>IF('DATOS INSTALACION'!B14="","",'DATOS INSTALACION'!B14)</f>
        <v>Grupo Electrógeno A</v>
      </c>
      <c r="C2" s="8" t="str">
        <f>IF('DATOS INSTALACION'!C14="","",'DATOS INSTALACION'!C14)</f>
        <v>B</v>
      </c>
      <c r="D2" s="8" t="str">
        <f>IF('DATOS INSTALACION'!D14="","",'DATOS INSTALACION'!D14)</f>
        <v>02 01 05 02</v>
      </c>
      <c r="E2" s="55" t="s">
        <v>46</v>
      </c>
      <c r="F2" s="52">
        <v>46048</v>
      </c>
      <c r="G2" s="53" t="s">
        <v>47</v>
      </c>
      <c r="H2" s="53" t="s">
        <v>48</v>
      </c>
      <c r="I2" s="54" t="s">
        <v>49</v>
      </c>
      <c r="J2" s="53" t="s">
        <v>50</v>
      </c>
      <c r="K2" s="62">
        <v>444026</v>
      </c>
      <c r="L2" s="62">
        <v>4487364</v>
      </c>
      <c r="N2" s="11" t="s">
        <v>46</v>
      </c>
      <c r="O2" s="11" t="s">
        <v>49</v>
      </c>
      <c r="P2" s="10" t="s">
        <v>50</v>
      </c>
      <c r="Q2" s="10" t="s">
        <v>51</v>
      </c>
      <c r="R2" s="11" t="s">
        <v>52</v>
      </c>
    </row>
    <row r="3" spans="1:18">
      <c r="A3" s="8">
        <f>IF('DATOS INSTALACION'!A15="","",'DATOS INSTALACION'!A15)</f>
        <v>2</v>
      </c>
      <c r="B3" s="8" t="str">
        <f>IF('DATOS INSTALACION'!B15="","",'DATOS INSTALACION'!B15)</f>
        <v>Grupo Electrógeno B</v>
      </c>
      <c r="C3" s="8" t="str">
        <f>IF('DATOS INSTALACION'!C15="","",'DATOS INSTALACION'!C15)</f>
        <v>B</v>
      </c>
      <c r="D3" s="8" t="str">
        <f>IF('DATOS INSTALACION'!D15="","",'DATOS INSTALACION'!D15)</f>
        <v>02 01 05 02</v>
      </c>
      <c r="E3" s="55" t="s">
        <v>46</v>
      </c>
      <c r="F3" s="52">
        <v>46049</v>
      </c>
      <c r="G3" s="53" t="s">
        <v>47</v>
      </c>
      <c r="H3" s="53" t="s">
        <v>48</v>
      </c>
      <c r="I3" s="54" t="s">
        <v>49</v>
      </c>
      <c r="J3" s="53" t="s">
        <v>50</v>
      </c>
      <c r="K3" s="62">
        <v>444037</v>
      </c>
      <c r="L3" s="62">
        <v>4487359</v>
      </c>
      <c r="N3" s="11" t="s">
        <v>53</v>
      </c>
      <c r="O3" s="11" t="s">
        <v>54</v>
      </c>
      <c r="P3" s="10" t="s">
        <v>55</v>
      </c>
      <c r="Q3" s="11" t="s">
        <v>56</v>
      </c>
      <c r="R3" s="11" t="s">
        <v>48</v>
      </c>
    </row>
    <row r="4" spans="1:18">
      <c r="A4" s="8">
        <f>IF('DATOS INSTALACION'!A16="","",'DATOS INSTALACION'!A16)</f>
        <v>3</v>
      </c>
      <c r="B4" s="8" t="str">
        <f>IF('DATOS INSTALACION'!B16="","",'DATOS INSTALACION'!B16)</f>
        <v>Grupo Electrógeno C</v>
      </c>
      <c r="C4" s="8" t="str">
        <f>IF('DATOS INSTALACION'!C16="","",'DATOS INSTALACION'!C16)</f>
        <v>B</v>
      </c>
      <c r="D4" s="8" t="str">
        <f>IF('DATOS INSTALACION'!D16="","",'DATOS INSTALACION'!D16)</f>
        <v>02 01 05 02</v>
      </c>
      <c r="E4" s="55" t="s">
        <v>46</v>
      </c>
      <c r="F4" s="52">
        <v>46050</v>
      </c>
      <c r="G4" s="53" t="s">
        <v>47</v>
      </c>
      <c r="H4" s="53" t="s">
        <v>48</v>
      </c>
      <c r="I4" s="54" t="s">
        <v>49</v>
      </c>
      <c r="J4" s="53" t="s">
        <v>50</v>
      </c>
      <c r="K4" s="62">
        <v>444049</v>
      </c>
      <c r="L4" s="62">
        <v>4487356</v>
      </c>
      <c r="N4" s="11" t="s">
        <v>57</v>
      </c>
      <c r="O4" s="11" t="s">
        <v>47</v>
      </c>
      <c r="P4" s="10" t="s">
        <v>47</v>
      </c>
      <c r="Q4" s="11"/>
      <c r="R4" s="11" t="s">
        <v>58</v>
      </c>
    </row>
    <row r="5" spans="1:18">
      <c r="A5" s="8">
        <f>IF('DATOS INSTALACION'!A17="","",'DATOS INSTALACION'!A17)</f>
        <v>4</v>
      </c>
      <c r="B5" s="8" t="str">
        <f>IF('DATOS INSTALACION'!B17="","",'DATOS INSTALACION'!B17)</f>
        <v>Grupo Electrógeno D</v>
      </c>
      <c r="C5" s="8" t="str">
        <f>IF('DATOS INSTALACION'!C17="","",'DATOS INSTALACION'!C17)</f>
        <v>B</v>
      </c>
      <c r="D5" s="8" t="str">
        <f>IF('DATOS INSTALACION'!D17="","",'DATOS INSTALACION'!D17)</f>
        <v>02 01 05 02</v>
      </c>
      <c r="E5" s="55" t="s">
        <v>46</v>
      </c>
      <c r="F5" s="52">
        <v>46051</v>
      </c>
      <c r="G5" s="53" t="s">
        <v>47</v>
      </c>
      <c r="H5" s="53" t="s">
        <v>48</v>
      </c>
      <c r="I5" s="54" t="s">
        <v>49</v>
      </c>
      <c r="J5" s="53" t="s">
        <v>50</v>
      </c>
      <c r="K5" s="62">
        <v>444061</v>
      </c>
      <c r="L5" s="62">
        <v>4487352</v>
      </c>
      <c r="N5" s="11"/>
      <c r="O5" s="11"/>
      <c r="P5" s="10"/>
      <c r="Q5" s="11"/>
      <c r="R5" s="11" t="s">
        <v>59</v>
      </c>
    </row>
    <row r="6" spans="1:18">
      <c r="A6" s="8">
        <f>IF('DATOS INSTALACION'!A18="","",'DATOS INSTALACION'!A18)</f>
        <v>5</v>
      </c>
      <c r="B6" s="8" t="str">
        <f>IF('DATOS INSTALACION'!B18="","",'DATOS INSTALACION'!B18)</f>
        <v>Grupo Electrógeno E</v>
      </c>
      <c r="C6" s="8" t="str">
        <f>IF('DATOS INSTALACION'!C18="","",'DATOS INSTALACION'!C18)</f>
        <v>B</v>
      </c>
      <c r="D6" s="8" t="str">
        <f>IF('DATOS INSTALACION'!D18="","",'DATOS INSTALACION'!D18)</f>
        <v>02 01 05 02</v>
      </c>
      <c r="E6" s="55" t="s">
        <v>46</v>
      </c>
      <c r="F6" s="52">
        <v>46052</v>
      </c>
      <c r="G6" s="53" t="s">
        <v>47</v>
      </c>
      <c r="H6" s="53" t="s">
        <v>48</v>
      </c>
      <c r="I6" s="54" t="s">
        <v>49</v>
      </c>
      <c r="J6" s="53" t="s">
        <v>50</v>
      </c>
      <c r="K6" s="62">
        <v>444072</v>
      </c>
      <c r="L6" s="62">
        <v>4487346</v>
      </c>
      <c r="N6" s="11"/>
      <c r="O6" s="11"/>
      <c r="P6" s="10"/>
      <c r="Q6" s="11"/>
      <c r="R6" s="11" t="s">
        <v>60</v>
      </c>
    </row>
    <row r="7" spans="1:18">
      <c r="A7" s="8">
        <f>IF('DATOS INSTALACION'!A19="","",'DATOS INSTALACION'!A19)</f>
        <v>6</v>
      </c>
      <c r="B7" s="8" t="str">
        <f>IF('DATOS INSTALACION'!B19="","",'DATOS INSTALACION'!B19)</f>
        <v>Grupo Electrógeno F</v>
      </c>
      <c r="C7" s="8" t="str">
        <f>IF('DATOS INSTALACION'!C19="","",'DATOS INSTALACION'!C19)</f>
        <v>B</v>
      </c>
      <c r="D7" s="8" t="str">
        <f>IF('DATOS INSTALACION'!D19="","",'DATOS INSTALACION'!D19)</f>
        <v>02 01 05 02</v>
      </c>
      <c r="E7" s="55" t="s">
        <v>46</v>
      </c>
      <c r="F7" s="52">
        <v>46055</v>
      </c>
      <c r="G7" s="53" t="s">
        <v>47</v>
      </c>
      <c r="H7" s="53" t="s">
        <v>48</v>
      </c>
      <c r="I7" s="54" t="s">
        <v>49</v>
      </c>
      <c r="J7" s="53" t="s">
        <v>50</v>
      </c>
      <c r="K7" s="62">
        <v>444085</v>
      </c>
      <c r="L7" s="62">
        <v>4487341</v>
      </c>
      <c r="N7" s="11"/>
      <c r="O7" s="11"/>
      <c r="P7" s="10"/>
      <c r="Q7" s="11"/>
      <c r="R7" s="11"/>
    </row>
    <row r="8" spans="1:18">
      <c r="A8" s="8">
        <f>IF('DATOS INSTALACION'!A20="","",'DATOS INSTALACION'!A20)</f>
        <v>7</v>
      </c>
      <c r="B8" s="8" t="str">
        <f>IF('DATOS INSTALACION'!B20="","",'DATOS INSTALACION'!B20)</f>
        <v>Grupo Electrógeno G</v>
      </c>
      <c r="C8" s="8" t="str">
        <f>IF('DATOS INSTALACION'!C20="","",'DATOS INSTALACION'!C20)</f>
        <v>B</v>
      </c>
      <c r="D8" s="8" t="str">
        <f>IF('DATOS INSTALACION'!D20="","",'DATOS INSTALACION'!D20)</f>
        <v>02 01 05 02</v>
      </c>
      <c r="E8" s="55" t="s">
        <v>46</v>
      </c>
      <c r="F8" s="52">
        <v>46056</v>
      </c>
      <c r="G8" s="53" t="s">
        <v>47</v>
      </c>
      <c r="H8" s="53" t="s">
        <v>48</v>
      </c>
      <c r="I8" s="54" t="s">
        <v>49</v>
      </c>
      <c r="J8" s="53" t="s">
        <v>50</v>
      </c>
      <c r="K8" s="62">
        <v>444098</v>
      </c>
      <c r="L8" s="62">
        <v>4487337</v>
      </c>
      <c r="N8" s="11"/>
      <c r="O8" s="11"/>
      <c r="P8" s="10"/>
      <c r="Q8" s="11"/>
      <c r="R8" s="11"/>
    </row>
    <row r="9" spans="1:18" ht="14.25" customHeight="1">
      <c r="A9" s="8">
        <f>IF('DATOS INSTALACION'!A21="","",'DATOS INSTALACION'!A21)</f>
        <v>8</v>
      </c>
      <c r="B9" s="8" t="str">
        <f>IF('DATOS INSTALACION'!B21="","",'DATOS INSTALACION'!B21)</f>
        <v>Grupo Electrógeno LL</v>
      </c>
      <c r="C9" s="8" t="str">
        <f>IF('DATOS INSTALACION'!C21="","",'DATOS INSTALACION'!C21)</f>
        <v>C</v>
      </c>
      <c r="D9" s="8" t="str">
        <f>IF('DATOS INSTALACION'!D21="","",'DATOS INSTALACION'!D21)</f>
        <v>02 01 05 03</v>
      </c>
      <c r="E9" s="55" t="s">
        <v>46</v>
      </c>
      <c r="F9" s="52">
        <v>46057</v>
      </c>
      <c r="G9" s="53" t="s">
        <v>47</v>
      </c>
      <c r="H9" s="53" t="s">
        <v>48</v>
      </c>
      <c r="I9" s="54" t="s">
        <v>49</v>
      </c>
      <c r="J9" s="53" t="s">
        <v>50</v>
      </c>
      <c r="K9" s="62">
        <v>444139</v>
      </c>
      <c r="L9" s="62">
        <v>4487360</v>
      </c>
      <c r="N9" s="11"/>
      <c r="O9" s="11"/>
      <c r="P9" s="10"/>
      <c r="Q9" s="11"/>
      <c r="R9" s="11"/>
    </row>
    <row r="10" spans="1:18">
      <c r="A10" s="8" t="str">
        <f>IF('DATOS INSTALACION'!A22="","",'DATOS INSTALACION'!A22)</f>
        <v/>
      </c>
      <c r="B10" s="8" t="str">
        <f>IF('DATOS INSTALACION'!B22="","",'DATOS INSTALACION'!B22)</f>
        <v/>
      </c>
      <c r="C10" s="8" t="str">
        <f>IF('DATOS INSTALACION'!C22="","",'DATOS INSTALACION'!C22)</f>
        <v/>
      </c>
      <c r="D10" s="8" t="str">
        <f>IF('DATOS INSTALACION'!D22="","",'DATOS INSTALACION'!D22)</f>
        <v/>
      </c>
      <c r="E10" s="55"/>
      <c r="F10" s="52"/>
      <c r="G10" s="53"/>
      <c r="H10" s="53"/>
      <c r="I10" s="54"/>
      <c r="J10" s="53"/>
      <c r="K10" s="62"/>
      <c r="L10" s="62"/>
      <c r="N10" s="11"/>
      <c r="O10" s="11"/>
      <c r="P10" s="10"/>
      <c r="Q10" s="11"/>
      <c r="R10" s="11"/>
    </row>
    <row r="11" spans="1:18">
      <c r="A11" s="8" t="str">
        <f>IF('DATOS INSTALACION'!A23="","",'DATOS INSTALACION'!A23)</f>
        <v/>
      </c>
      <c r="B11" s="8" t="str">
        <f>IF('DATOS INSTALACION'!B23="","",'DATOS INSTALACION'!B23)</f>
        <v/>
      </c>
      <c r="C11" s="8" t="str">
        <f>IF('DATOS INSTALACION'!C23="","",'DATOS INSTALACION'!C23)</f>
        <v/>
      </c>
      <c r="D11" s="8" t="str">
        <f>IF('DATOS INSTALACION'!D23="","",'DATOS INSTALACION'!D23)</f>
        <v/>
      </c>
      <c r="E11" s="55"/>
      <c r="F11" s="55"/>
      <c r="G11" s="55"/>
      <c r="H11" s="55"/>
      <c r="I11" s="53"/>
      <c r="J11" s="55"/>
      <c r="K11" s="62"/>
      <c r="L11" s="62"/>
    </row>
    <row r="12" spans="1:18">
      <c r="A12" s="8" t="str">
        <f>IF('DATOS INSTALACION'!A24="","",'DATOS INSTALACION'!A24)</f>
        <v/>
      </c>
      <c r="B12" s="8" t="str">
        <f>IF('DATOS INSTALACION'!B24="","",'DATOS INSTALACION'!B24)</f>
        <v/>
      </c>
      <c r="C12" s="8" t="str">
        <f>IF('DATOS INSTALACION'!C24="","",'DATOS INSTALACION'!C24)</f>
        <v/>
      </c>
      <c r="D12" s="8" t="str">
        <f>IF('DATOS INSTALACION'!D24="","",'DATOS INSTALACION'!D24)</f>
        <v/>
      </c>
      <c r="E12" s="55"/>
      <c r="F12" s="55"/>
      <c r="G12" s="55"/>
      <c r="H12" s="55"/>
      <c r="I12" s="53"/>
      <c r="J12" s="55"/>
      <c r="K12" s="62"/>
      <c r="L12" s="62"/>
    </row>
    <row r="13" spans="1:18">
      <c r="A13" s="8" t="str">
        <f>IF('DATOS INSTALACION'!A25="","",'DATOS INSTALACION'!A25)</f>
        <v/>
      </c>
      <c r="B13" s="8" t="str">
        <f>IF('DATOS INSTALACION'!B25="","",'DATOS INSTALACION'!B25)</f>
        <v/>
      </c>
      <c r="C13" s="8" t="str">
        <f>IF('DATOS INSTALACION'!C25="","",'DATOS INSTALACION'!C25)</f>
        <v/>
      </c>
      <c r="D13" s="8" t="str">
        <f>IF('DATOS INSTALACION'!D25="","",'DATOS INSTALACION'!D25)</f>
        <v/>
      </c>
      <c r="E13" s="55"/>
      <c r="F13" s="55"/>
      <c r="G13" s="55"/>
      <c r="H13" s="55"/>
      <c r="I13" s="53"/>
      <c r="J13" s="55"/>
      <c r="K13" s="62"/>
      <c r="L13" s="62"/>
    </row>
    <row r="14" spans="1:18">
      <c r="A14" s="8" t="str">
        <f>IF('DATOS INSTALACION'!A26="","",'DATOS INSTALACION'!A26)</f>
        <v/>
      </c>
      <c r="B14" s="8" t="str">
        <f>IF('DATOS INSTALACION'!B26="","",'DATOS INSTALACION'!B26)</f>
        <v/>
      </c>
      <c r="C14" s="8" t="str">
        <f>IF('DATOS INSTALACION'!C26="","",'DATOS INSTALACION'!C26)</f>
        <v/>
      </c>
      <c r="D14" s="8" t="str">
        <f>IF('DATOS INSTALACION'!D26="","",'DATOS INSTALACION'!D26)</f>
        <v/>
      </c>
      <c r="E14" s="55"/>
      <c r="F14" s="55"/>
      <c r="G14" s="55"/>
      <c r="H14" s="55"/>
      <c r="I14" s="53"/>
      <c r="J14" s="55"/>
      <c r="K14" s="62"/>
      <c r="L14" s="62"/>
    </row>
    <row r="15" spans="1:18">
      <c r="A15" s="8" t="str">
        <f>IF('DATOS INSTALACION'!A27="","",'DATOS INSTALACION'!A27)</f>
        <v/>
      </c>
      <c r="B15" s="8" t="str">
        <f>IF('DATOS INSTALACION'!B27="","",'DATOS INSTALACION'!B27)</f>
        <v/>
      </c>
      <c r="C15" s="8" t="str">
        <f>IF('DATOS INSTALACION'!C27="","",'DATOS INSTALACION'!C27)</f>
        <v/>
      </c>
      <c r="D15" s="8" t="str">
        <f>IF('DATOS INSTALACION'!D27="","",'DATOS INSTALACION'!D27)</f>
        <v/>
      </c>
      <c r="E15" s="55"/>
      <c r="F15" s="55"/>
      <c r="G15" s="55"/>
      <c r="H15" s="55"/>
      <c r="I15" s="53"/>
      <c r="J15" s="55"/>
      <c r="K15" s="62"/>
      <c r="L15" s="62"/>
    </row>
    <row r="16" spans="1:18">
      <c r="A16" s="8" t="str">
        <f>IF('DATOS INSTALACION'!A28="","",'DATOS INSTALACION'!A28)</f>
        <v/>
      </c>
      <c r="B16" s="8" t="str">
        <f>IF('DATOS INSTALACION'!B28="","",'DATOS INSTALACION'!B28)</f>
        <v/>
      </c>
      <c r="C16" s="8" t="str">
        <f>IF('DATOS INSTALACION'!C28="","",'DATOS INSTALACION'!C28)</f>
        <v/>
      </c>
      <c r="D16" s="8" t="str">
        <f>IF('DATOS INSTALACION'!D28="","",'DATOS INSTALACION'!D28)</f>
        <v/>
      </c>
      <c r="E16" s="55"/>
      <c r="F16" s="55"/>
      <c r="G16" s="55"/>
      <c r="H16" s="55"/>
      <c r="I16" s="53"/>
      <c r="J16" s="55"/>
      <c r="K16" s="62"/>
      <c r="L16" s="62"/>
    </row>
    <row r="17" spans="1:12">
      <c r="A17" s="8" t="str">
        <f>IF('DATOS INSTALACION'!A29="","",'DATOS INSTALACION'!A29)</f>
        <v/>
      </c>
      <c r="B17" s="8" t="str">
        <f>IF('DATOS INSTALACION'!B29="","",'DATOS INSTALACION'!B29)</f>
        <v/>
      </c>
      <c r="C17" s="8" t="str">
        <f>IF('DATOS INSTALACION'!C29="","",'DATOS INSTALACION'!C29)</f>
        <v/>
      </c>
      <c r="D17" s="8" t="str">
        <f>IF('DATOS INSTALACION'!D29="","",'DATOS INSTALACION'!D29)</f>
        <v/>
      </c>
      <c r="E17" s="55"/>
      <c r="F17" s="55"/>
      <c r="G17" s="55"/>
      <c r="H17" s="55"/>
      <c r="I17" s="53"/>
      <c r="J17" s="55"/>
      <c r="K17" s="62"/>
      <c r="L17" s="62"/>
    </row>
    <row r="18" spans="1:12">
      <c r="A18" s="8" t="str">
        <f>IF('DATOS INSTALACION'!A30="","",'DATOS INSTALACION'!A30)</f>
        <v/>
      </c>
      <c r="B18" s="8" t="str">
        <f>IF('DATOS INSTALACION'!B30="","",'DATOS INSTALACION'!B30)</f>
        <v/>
      </c>
      <c r="C18" s="8" t="str">
        <f>IF('DATOS INSTALACION'!C30="","",'DATOS INSTALACION'!C30)</f>
        <v/>
      </c>
      <c r="D18" s="8" t="str">
        <f>IF('DATOS INSTALACION'!D30="","",'DATOS INSTALACION'!D30)</f>
        <v/>
      </c>
      <c r="E18" s="55"/>
      <c r="F18" s="55"/>
      <c r="G18" s="55"/>
      <c r="H18" s="55"/>
      <c r="I18" s="53"/>
      <c r="J18" s="55"/>
      <c r="K18" s="62"/>
      <c r="L18" s="62"/>
    </row>
    <row r="19" spans="1:12">
      <c r="A19" s="8" t="str">
        <f>IF('DATOS INSTALACION'!A31="","",'DATOS INSTALACION'!A31)</f>
        <v/>
      </c>
      <c r="B19" s="8" t="str">
        <f>IF('DATOS INSTALACION'!B31="","",'DATOS INSTALACION'!B31)</f>
        <v/>
      </c>
      <c r="C19" s="8" t="str">
        <f>IF('DATOS INSTALACION'!C31="","",'DATOS INSTALACION'!C31)</f>
        <v/>
      </c>
      <c r="D19" s="8" t="str">
        <f>IF('DATOS INSTALACION'!D31="","",'DATOS INSTALACION'!D31)</f>
        <v/>
      </c>
      <c r="E19" s="55"/>
      <c r="F19" s="55"/>
      <c r="G19" s="55"/>
      <c r="H19" s="55"/>
      <c r="I19" s="53"/>
      <c r="J19" s="55"/>
      <c r="K19" s="62"/>
      <c r="L19" s="62"/>
    </row>
    <row r="20" spans="1:12">
      <c r="A20" s="8" t="str">
        <f>IF('DATOS INSTALACION'!A32="","",'DATOS INSTALACION'!A32)</f>
        <v/>
      </c>
      <c r="B20" s="8" t="str">
        <f>IF('DATOS INSTALACION'!B32="","",'DATOS INSTALACION'!B32)</f>
        <v/>
      </c>
      <c r="C20" s="8" t="str">
        <f>IF('DATOS INSTALACION'!C32="","",'DATOS INSTALACION'!C32)</f>
        <v/>
      </c>
      <c r="D20" s="8" t="str">
        <f>IF('DATOS INSTALACION'!D32="","",'DATOS INSTALACION'!D32)</f>
        <v/>
      </c>
      <c r="E20" s="55"/>
      <c r="F20" s="55"/>
      <c r="G20" s="55"/>
      <c r="H20" s="55"/>
      <c r="I20" s="53"/>
      <c r="J20" s="55"/>
      <c r="K20" s="62"/>
      <c r="L20" s="62"/>
    </row>
    <row r="21" spans="1:12">
      <c r="A21" s="8" t="str">
        <f>IF('DATOS INSTALACION'!A33="","",'DATOS INSTALACION'!A33)</f>
        <v/>
      </c>
      <c r="B21" s="9"/>
      <c r="C21" s="8" t="str">
        <f>IF('DATOS INSTALACION'!C33="","",'DATOS INSTALACION'!C33)</f>
        <v/>
      </c>
      <c r="D21" s="8" t="str">
        <f>IF('DATOS INSTALACION'!D33="","",'DATOS INSTALACION'!D33)</f>
        <v/>
      </c>
      <c r="E21" s="55"/>
      <c r="F21" s="55"/>
      <c r="G21" s="55"/>
      <c r="H21" s="55"/>
      <c r="I21" s="53"/>
      <c r="J21" s="55"/>
      <c r="K21" s="62"/>
      <c r="L21" s="62"/>
    </row>
  </sheetData>
  <dataValidations count="4">
    <dataValidation type="list" allowBlank="1" showInputMessage="1" showErrorMessage="1" sqref="E2:E21" xr:uid="{00000000-0002-0000-0200-000000000000}">
      <formula1>$N$2:$N$5</formula1>
    </dataValidation>
    <dataValidation type="list" allowBlank="1" showInputMessage="1" showErrorMessage="1" sqref="I2:I21" xr:uid="{00000000-0002-0000-0200-000001000000}">
      <formula1>$O$2:$O$5</formula1>
    </dataValidation>
    <dataValidation type="list" allowBlank="1" showInputMessage="1" showErrorMessage="1" sqref="J2:J21" xr:uid="{00000000-0002-0000-0200-000002000000}">
      <formula1>$P$2:$P$4</formula1>
    </dataValidation>
    <dataValidation type="list" allowBlank="1" showInputMessage="1" showErrorMessage="1" sqref="H2:H21" xr:uid="{00000000-0002-0000-0200-000003000000}">
      <formula1>$R$2:$R$8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zoomScaleNormal="100" workbookViewId="0">
      <selection activeCell="B4" sqref="A4:O6"/>
    </sheetView>
  </sheetViews>
  <sheetFormatPr defaultColWidth="11.5" defaultRowHeight="14.25"/>
  <cols>
    <col min="1" max="1" width="9.625" style="14" customWidth="1"/>
    <col min="2" max="2" width="8.75" style="18" customWidth="1"/>
    <col min="3" max="3" width="1.75" style="14" customWidth="1"/>
    <col min="4" max="4" width="8.75" style="14" customWidth="1"/>
    <col min="5" max="5" width="8.75" style="18" customWidth="1"/>
    <col min="6" max="6" width="1.75" style="14" customWidth="1"/>
    <col min="7" max="8" width="8.75" style="14" customWidth="1"/>
    <col min="9" max="9" width="1.75" style="14" customWidth="1"/>
    <col min="10" max="11" width="8.75" style="14" customWidth="1"/>
    <col min="12" max="12" width="1.75" style="14" customWidth="1"/>
    <col min="13" max="13" width="8.75" style="14" customWidth="1"/>
    <col min="14" max="16" width="11.5" style="14"/>
    <col min="17" max="17" width="14.375" style="17" bestFit="1" customWidth="1"/>
    <col min="18" max="16384" width="11.5" style="14"/>
  </cols>
  <sheetData>
    <row r="1" spans="1:17">
      <c r="A1" s="85" t="s">
        <v>61</v>
      </c>
      <c r="B1" s="85"/>
      <c r="C1" s="85"/>
      <c r="D1" s="85"/>
      <c r="E1" s="86" t="s">
        <v>62</v>
      </c>
      <c r="F1" s="86"/>
      <c r="G1" s="86"/>
      <c r="H1" s="86"/>
      <c r="I1" s="86"/>
      <c r="J1" s="86"/>
      <c r="K1" s="86"/>
      <c r="L1" s="86"/>
      <c r="M1" s="86"/>
      <c r="N1" s="86"/>
      <c r="O1" s="86"/>
      <c r="Q1" s="12" t="s">
        <v>63</v>
      </c>
    </row>
    <row r="2" spans="1:17">
      <c r="A2" s="64" t="s">
        <v>64</v>
      </c>
      <c r="B2" s="87" t="s">
        <v>65</v>
      </c>
      <c r="C2" s="87"/>
      <c r="D2" s="87"/>
      <c r="E2" s="87" t="s">
        <v>66</v>
      </c>
      <c r="F2" s="87"/>
      <c r="G2" s="87"/>
      <c r="H2" s="87" t="s">
        <v>67</v>
      </c>
      <c r="I2" s="87"/>
      <c r="J2" s="87"/>
      <c r="K2" s="93" t="s">
        <v>68</v>
      </c>
      <c r="L2" s="93"/>
      <c r="M2" s="93"/>
      <c r="N2" s="91" t="s">
        <v>69</v>
      </c>
      <c r="O2" s="91" t="s">
        <v>70</v>
      </c>
      <c r="Q2" s="10" t="s">
        <v>71</v>
      </c>
    </row>
    <row r="3" spans="1:17">
      <c r="A3" s="21" t="s">
        <v>72</v>
      </c>
      <c r="B3" s="89" t="s">
        <v>73</v>
      </c>
      <c r="C3" s="89"/>
      <c r="D3" s="89"/>
      <c r="E3" s="89" t="s">
        <v>74</v>
      </c>
      <c r="F3" s="89"/>
      <c r="G3" s="89"/>
      <c r="H3" s="89" t="s">
        <v>75</v>
      </c>
      <c r="I3" s="89"/>
      <c r="J3" s="89"/>
      <c r="K3" s="85"/>
      <c r="L3" s="85"/>
      <c r="M3" s="85"/>
      <c r="N3" s="92"/>
      <c r="O3" s="92"/>
      <c r="Q3" s="10" t="s">
        <v>62</v>
      </c>
    </row>
    <row r="4" spans="1:17">
      <c r="A4" s="22" t="s">
        <v>76</v>
      </c>
      <c r="B4" s="58"/>
      <c r="C4" s="59"/>
      <c r="D4" s="58"/>
      <c r="E4" s="58"/>
      <c r="F4" s="59"/>
      <c r="G4" s="58"/>
      <c r="H4" s="58"/>
      <c r="I4" s="59"/>
      <c r="J4" s="58"/>
      <c r="K4" s="15"/>
      <c r="L4" s="16"/>
      <c r="M4" s="15"/>
      <c r="N4" s="90">
        <v>150</v>
      </c>
      <c r="O4" s="90">
        <f>N4*1.4</f>
        <v>210</v>
      </c>
      <c r="Q4" s="11" t="s">
        <v>56</v>
      </c>
    </row>
    <row r="5" spans="1:17">
      <c r="A5" s="22" t="s">
        <v>77</v>
      </c>
      <c r="B5" s="60"/>
      <c r="C5" s="59"/>
      <c r="D5" s="60"/>
      <c r="E5" s="60"/>
      <c r="F5" s="59"/>
      <c r="G5" s="60"/>
      <c r="H5" s="60"/>
      <c r="I5" s="59"/>
      <c r="J5" s="60"/>
      <c r="K5" s="15"/>
      <c r="L5" s="16"/>
      <c r="M5" s="15"/>
      <c r="N5" s="90"/>
      <c r="O5" s="90"/>
      <c r="Q5" s="11"/>
    </row>
    <row r="6" spans="1:17">
      <c r="A6" s="22" t="s">
        <v>78</v>
      </c>
      <c r="B6" s="60"/>
      <c r="C6" s="59"/>
      <c r="D6" s="60"/>
      <c r="E6" s="60"/>
      <c r="F6" s="59"/>
      <c r="G6" s="60"/>
      <c r="H6" s="60"/>
      <c r="I6" s="59"/>
      <c r="J6" s="60"/>
      <c r="K6" s="15"/>
      <c r="L6" s="16"/>
      <c r="M6" s="15"/>
      <c r="N6" s="90"/>
      <c r="O6" s="90"/>
    </row>
    <row r="9" spans="1:17">
      <c r="A9" s="85" t="s">
        <v>61</v>
      </c>
      <c r="B9" s="85"/>
      <c r="C9" s="85"/>
      <c r="D9" s="85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</row>
    <row r="10" spans="1:17" ht="13.7" customHeight="1">
      <c r="A10" s="65" t="s">
        <v>64</v>
      </c>
      <c r="B10" s="87" t="s">
        <v>65</v>
      </c>
      <c r="C10" s="87"/>
      <c r="D10" s="87"/>
      <c r="E10" s="87" t="s">
        <v>66</v>
      </c>
      <c r="F10" s="87"/>
      <c r="G10" s="87"/>
      <c r="H10" s="87" t="s">
        <v>67</v>
      </c>
      <c r="I10" s="87"/>
      <c r="J10" s="87"/>
      <c r="K10" s="93" t="s">
        <v>68</v>
      </c>
      <c r="L10" s="93"/>
      <c r="M10" s="93"/>
      <c r="N10" s="91" t="s">
        <v>69</v>
      </c>
      <c r="O10" s="91" t="s">
        <v>70</v>
      </c>
    </row>
    <row r="11" spans="1:17">
      <c r="A11" s="56" t="s">
        <v>72</v>
      </c>
      <c r="B11" s="89"/>
      <c r="C11" s="89"/>
      <c r="D11" s="89"/>
      <c r="E11" s="89"/>
      <c r="F11" s="89"/>
      <c r="G11" s="89"/>
      <c r="H11" s="89"/>
      <c r="I11" s="89"/>
      <c r="J11" s="89"/>
      <c r="K11" s="85"/>
      <c r="L11" s="85"/>
      <c r="M11" s="85"/>
      <c r="N11" s="92"/>
      <c r="O11" s="92"/>
    </row>
    <row r="12" spans="1:17">
      <c r="A12" s="57" t="s">
        <v>76</v>
      </c>
      <c r="B12" s="58"/>
      <c r="C12" s="59"/>
      <c r="D12" s="58"/>
      <c r="E12" s="58"/>
      <c r="F12" s="59"/>
      <c r="G12" s="58"/>
      <c r="H12" s="58"/>
      <c r="I12" s="59"/>
      <c r="J12" s="58"/>
      <c r="K12" s="15"/>
      <c r="L12" s="16"/>
      <c r="M12" s="15"/>
      <c r="N12" s="90"/>
      <c r="O12" s="90"/>
    </row>
    <row r="13" spans="1:17">
      <c r="A13" s="57" t="s">
        <v>77</v>
      </c>
      <c r="B13" s="60"/>
      <c r="C13" s="59"/>
      <c r="D13" s="60"/>
      <c r="E13" s="60"/>
      <c r="F13" s="59"/>
      <c r="G13" s="60"/>
      <c r="H13" s="60"/>
      <c r="I13" s="59"/>
      <c r="J13" s="60"/>
      <c r="K13" s="15"/>
      <c r="L13" s="16"/>
      <c r="M13" s="15"/>
      <c r="N13" s="90"/>
      <c r="O13" s="90"/>
    </row>
    <row r="14" spans="1:17">
      <c r="A14" s="57" t="s">
        <v>78</v>
      </c>
      <c r="B14" s="60"/>
      <c r="C14" s="59"/>
      <c r="D14" s="60"/>
      <c r="E14" s="60"/>
      <c r="F14" s="59"/>
      <c r="G14" s="60"/>
      <c r="H14" s="60"/>
      <c r="I14" s="59"/>
      <c r="J14" s="60"/>
      <c r="K14" s="15"/>
      <c r="L14" s="16"/>
      <c r="M14" s="15"/>
      <c r="N14" s="90"/>
      <c r="O14" s="90"/>
    </row>
    <row r="17" spans="1:15">
      <c r="A17" s="85" t="s">
        <v>61</v>
      </c>
      <c r="B17" s="85"/>
      <c r="C17" s="85"/>
      <c r="D17" s="85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3.7" customHeight="1">
      <c r="A18" s="65" t="s">
        <v>64</v>
      </c>
      <c r="B18" s="87" t="s">
        <v>65</v>
      </c>
      <c r="C18" s="87"/>
      <c r="D18" s="87"/>
      <c r="E18" s="87" t="s">
        <v>66</v>
      </c>
      <c r="F18" s="87"/>
      <c r="G18" s="87"/>
      <c r="H18" s="87" t="s">
        <v>67</v>
      </c>
      <c r="I18" s="87"/>
      <c r="J18" s="87"/>
      <c r="K18" s="93" t="s">
        <v>68</v>
      </c>
      <c r="L18" s="93"/>
      <c r="M18" s="93"/>
      <c r="N18" s="91" t="s">
        <v>69</v>
      </c>
      <c r="O18" s="91" t="s">
        <v>70</v>
      </c>
    </row>
    <row r="19" spans="1:15">
      <c r="A19" s="56" t="s">
        <v>72</v>
      </c>
      <c r="B19" s="88">
        <v>44620</v>
      </c>
      <c r="C19" s="89"/>
      <c r="D19" s="89"/>
      <c r="E19" s="88">
        <v>44621</v>
      </c>
      <c r="F19" s="89"/>
      <c r="G19" s="89"/>
      <c r="H19" s="88">
        <v>44622</v>
      </c>
      <c r="I19" s="89"/>
      <c r="J19" s="89"/>
      <c r="K19" s="85"/>
      <c r="L19" s="85"/>
      <c r="M19" s="85"/>
      <c r="N19" s="92"/>
      <c r="O19" s="92"/>
    </row>
    <row r="20" spans="1:15">
      <c r="A20" s="57" t="s">
        <v>76</v>
      </c>
      <c r="B20" s="58"/>
      <c r="C20" s="59"/>
      <c r="D20" s="58"/>
      <c r="E20" s="58"/>
      <c r="F20" s="59"/>
      <c r="G20" s="58"/>
      <c r="H20" s="58"/>
      <c r="I20" s="59"/>
      <c r="J20" s="58"/>
      <c r="K20" s="15"/>
      <c r="L20" s="16"/>
      <c r="M20" s="15"/>
      <c r="N20" s="90"/>
      <c r="O20" s="90"/>
    </row>
    <row r="21" spans="1:15">
      <c r="A21" s="57" t="s">
        <v>77</v>
      </c>
      <c r="B21" s="60"/>
      <c r="C21" s="59"/>
      <c r="D21" s="60"/>
      <c r="E21" s="60"/>
      <c r="F21" s="59"/>
      <c r="G21" s="60"/>
      <c r="H21" s="60"/>
      <c r="I21" s="59"/>
      <c r="J21" s="60"/>
      <c r="K21" s="15"/>
      <c r="L21" s="16"/>
      <c r="M21" s="15"/>
      <c r="N21" s="90"/>
      <c r="O21" s="90"/>
    </row>
    <row r="22" spans="1:15">
      <c r="A22" s="57" t="s">
        <v>78</v>
      </c>
      <c r="B22" s="60"/>
      <c r="C22" s="59"/>
      <c r="D22" s="60"/>
      <c r="E22" s="60"/>
      <c r="F22" s="59"/>
      <c r="G22" s="60"/>
      <c r="H22" s="60"/>
      <c r="I22" s="59"/>
      <c r="J22" s="60"/>
      <c r="K22" s="15"/>
      <c r="L22" s="16"/>
      <c r="M22" s="15"/>
      <c r="N22" s="90"/>
      <c r="O22" s="90"/>
    </row>
    <row r="25" spans="1:15">
      <c r="A25" s="85" t="s">
        <v>61</v>
      </c>
      <c r="B25" s="85"/>
      <c r="C25" s="85"/>
      <c r="D25" s="85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5" ht="13.7" customHeight="1">
      <c r="A26" s="65" t="s">
        <v>64</v>
      </c>
      <c r="B26" s="87" t="s">
        <v>65</v>
      </c>
      <c r="C26" s="87"/>
      <c r="D26" s="87"/>
      <c r="E26" s="87" t="s">
        <v>66</v>
      </c>
      <c r="F26" s="87"/>
      <c r="G26" s="87"/>
      <c r="H26" s="87" t="s">
        <v>67</v>
      </c>
      <c r="I26" s="87"/>
      <c r="J26" s="87"/>
      <c r="K26" s="93" t="s">
        <v>68</v>
      </c>
      <c r="L26" s="93"/>
      <c r="M26" s="93"/>
      <c r="N26" s="91" t="s">
        <v>69</v>
      </c>
      <c r="O26" s="91" t="s">
        <v>70</v>
      </c>
    </row>
    <row r="27" spans="1:15">
      <c r="A27" s="56" t="s">
        <v>72</v>
      </c>
      <c r="B27" s="88"/>
      <c r="C27" s="89"/>
      <c r="D27" s="89"/>
      <c r="E27" s="88"/>
      <c r="F27" s="89"/>
      <c r="G27" s="89"/>
      <c r="H27" s="88"/>
      <c r="I27" s="89"/>
      <c r="J27" s="89"/>
      <c r="K27" s="85"/>
      <c r="L27" s="85"/>
      <c r="M27" s="85"/>
      <c r="N27" s="92"/>
      <c r="O27" s="92"/>
    </row>
    <row r="28" spans="1:15">
      <c r="A28" s="57" t="s">
        <v>76</v>
      </c>
      <c r="B28" s="58"/>
      <c r="C28" s="59"/>
      <c r="D28" s="58"/>
      <c r="E28" s="58"/>
      <c r="F28" s="59"/>
      <c r="G28" s="58"/>
      <c r="H28" s="58"/>
      <c r="I28" s="59"/>
      <c r="J28" s="58"/>
      <c r="K28" s="15"/>
      <c r="L28" s="16"/>
      <c r="M28" s="15"/>
      <c r="N28" s="90"/>
      <c r="O28" s="90"/>
    </row>
    <row r="29" spans="1:15">
      <c r="A29" s="57" t="s">
        <v>77</v>
      </c>
      <c r="B29" s="60"/>
      <c r="C29" s="59"/>
      <c r="D29" s="60"/>
      <c r="E29" s="60"/>
      <c r="F29" s="59"/>
      <c r="G29" s="60"/>
      <c r="H29" s="60"/>
      <c r="I29" s="59"/>
      <c r="J29" s="60"/>
      <c r="K29" s="15"/>
      <c r="L29" s="16"/>
      <c r="M29" s="15"/>
      <c r="N29" s="90"/>
      <c r="O29" s="90"/>
    </row>
    <row r="30" spans="1:15">
      <c r="A30" s="57" t="s">
        <v>78</v>
      </c>
      <c r="B30" s="60"/>
      <c r="C30" s="59"/>
      <c r="D30" s="60"/>
      <c r="E30" s="60"/>
      <c r="F30" s="59"/>
      <c r="G30" s="60"/>
      <c r="H30" s="60"/>
      <c r="I30" s="59"/>
      <c r="J30" s="60"/>
      <c r="K30" s="15"/>
      <c r="L30" s="16"/>
      <c r="M30" s="15"/>
      <c r="N30" s="90"/>
      <c r="O30" s="90"/>
    </row>
    <row r="33" spans="1:15">
      <c r="A33" s="85" t="s">
        <v>61</v>
      </c>
      <c r="B33" s="85"/>
      <c r="C33" s="85"/>
      <c r="D33" s="85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</row>
    <row r="34" spans="1:15" ht="13.7" customHeight="1">
      <c r="A34" s="65" t="s">
        <v>64</v>
      </c>
      <c r="B34" s="87" t="s">
        <v>65</v>
      </c>
      <c r="C34" s="87"/>
      <c r="D34" s="87"/>
      <c r="E34" s="87" t="s">
        <v>66</v>
      </c>
      <c r="F34" s="87"/>
      <c r="G34" s="87"/>
      <c r="H34" s="87" t="s">
        <v>67</v>
      </c>
      <c r="I34" s="87"/>
      <c r="J34" s="87"/>
      <c r="K34" s="93" t="s">
        <v>68</v>
      </c>
      <c r="L34" s="93"/>
      <c r="M34" s="93"/>
      <c r="N34" s="91" t="s">
        <v>69</v>
      </c>
      <c r="O34" s="91" t="s">
        <v>70</v>
      </c>
    </row>
    <row r="35" spans="1:15">
      <c r="A35" s="56" t="s">
        <v>72</v>
      </c>
      <c r="B35" s="88"/>
      <c r="C35" s="89"/>
      <c r="D35" s="89"/>
      <c r="E35" s="88"/>
      <c r="F35" s="89"/>
      <c r="G35" s="89"/>
      <c r="H35" s="88"/>
      <c r="I35" s="89"/>
      <c r="J35" s="89"/>
      <c r="K35" s="85"/>
      <c r="L35" s="85"/>
      <c r="M35" s="85"/>
      <c r="N35" s="92"/>
      <c r="O35" s="92"/>
    </row>
    <row r="36" spans="1:15">
      <c r="A36" s="57" t="s">
        <v>76</v>
      </c>
      <c r="B36" s="58"/>
      <c r="C36" s="59"/>
      <c r="D36" s="58"/>
      <c r="E36" s="58"/>
      <c r="F36" s="59"/>
      <c r="G36" s="58"/>
      <c r="H36" s="58"/>
      <c r="I36" s="59"/>
      <c r="J36" s="58"/>
      <c r="K36" s="15"/>
      <c r="L36" s="16"/>
      <c r="M36" s="15"/>
      <c r="N36" s="90"/>
      <c r="O36" s="90"/>
    </row>
    <row r="37" spans="1:15">
      <c r="A37" s="57" t="s">
        <v>77</v>
      </c>
      <c r="B37" s="60"/>
      <c r="C37" s="59"/>
      <c r="D37" s="60"/>
      <c r="E37" s="60"/>
      <c r="F37" s="59"/>
      <c r="G37" s="60"/>
      <c r="H37" s="60"/>
      <c r="I37" s="59"/>
      <c r="J37" s="60"/>
      <c r="K37" s="15"/>
      <c r="L37" s="16"/>
      <c r="M37" s="15"/>
      <c r="N37" s="90"/>
      <c r="O37" s="90"/>
    </row>
    <row r="38" spans="1:15">
      <c r="A38" s="57" t="s">
        <v>78</v>
      </c>
      <c r="B38" s="60"/>
      <c r="C38" s="59"/>
      <c r="D38" s="60"/>
      <c r="E38" s="60"/>
      <c r="F38" s="59"/>
      <c r="G38" s="60"/>
      <c r="H38" s="60"/>
      <c r="I38" s="59"/>
      <c r="J38" s="60"/>
      <c r="K38" s="15"/>
      <c r="L38" s="16"/>
      <c r="M38" s="15"/>
      <c r="N38" s="90"/>
      <c r="O38" s="90"/>
    </row>
  </sheetData>
  <mergeCells count="65">
    <mergeCell ref="H11:J11"/>
    <mergeCell ref="H19:J19"/>
    <mergeCell ref="N36:N38"/>
    <mergeCell ref="O36:O38"/>
    <mergeCell ref="N10:N11"/>
    <mergeCell ref="O10:O11"/>
    <mergeCell ref="N28:N30"/>
    <mergeCell ref="O28:O30"/>
    <mergeCell ref="O20:O22"/>
    <mergeCell ref="H27:J27"/>
    <mergeCell ref="K10:M11"/>
    <mergeCell ref="K18:M19"/>
    <mergeCell ref="K26:M27"/>
    <mergeCell ref="K34:M35"/>
    <mergeCell ref="O18:O19"/>
    <mergeCell ref="N12:N14"/>
    <mergeCell ref="N4:N6"/>
    <mergeCell ref="O4:O6"/>
    <mergeCell ref="B34:D34"/>
    <mergeCell ref="E34:G34"/>
    <mergeCell ref="H34:J34"/>
    <mergeCell ref="N34:N35"/>
    <mergeCell ref="O34:O35"/>
    <mergeCell ref="B35:D35"/>
    <mergeCell ref="E35:G35"/>
    <mergeCell ref="H35:J35"/>
    <mergeCell ref="N20:N22"/>
    <mergeCell ref="A33:D33"/>
    <mergeCell ref="E33:O33"/>
    <mergeCell ref="O26:O27"/>
    <mergeCell ref="B27:D27"/>
    <mergeCell ref="E27:G27"/>
    <mergeCell ref="B26:D26"/>
    <mergeCell ref="E26:G26"/>
    <mergeCell ref="H26:J26"/>
    <mergeCell ref="N26:N27"/>
    <mergeCell ref="A25:D25"/>
    <mergeCell ref="E25:O25"/>
    <mergeCell ref="A1:D1"/>
    <mergeCell ref="E1:O1"/>
    <mergeCell ref="E3:G3"/>
    <mergeCell ref="H3:J3"/>
    <mergeCell ref="B2:D2"/>
    <mergeCell ref="E2:G2"/>
    <mergeCell ref="H2:J2"/>
    <mergeCell ref="O2:O3"/>
    <mergeCell ref="B3:D3"/>
    <mergeCell ref="N2:N3"/>
    <mergeCell ref="K2:M3"/>
    <mergeCell ref="A9:D9"/>
    <mergeCell ref="E9:O9"/>
    <mergeCell ref="B10:D10"/>
    <mergeCell ref="B19:D19"/>
    <mergeCell ref="E19:G19"/>
    <mergeCell ref="O12:O14"/>
    <mergeCell ref="A17:D17"/>
    <mergeCell ref="E17:O17"/>
    <mergeCell ref="B18:D18"/>
    <mergeCell ref="E18:G18"/>
    <mergeCell ref="H18:J18"/>
    <mergeCell ref="N18:N19"/>
    <mergeCell ref="E10:G10"/>
    <mergeCell ref="H10:J10"/>
    <mergeCell ref="B11:D11"/>
    <mergeCell ref="E11:G11"/>
  </mergeCells>
  <dataValidations count="1">
    <dataValidation type="list" allowBlank="1" showInputMessage="1" showErrorMessage="1" sqref="E1:O1 E9:O9 E25:O25 E17:O17 E33:O33" xr:uid="{00000000-0002-0000-0300-000000000000}">
      <formula1>$Q$2:$Q$5</formula1>
    </dataValidation>
  </dataValidations>
  <pageMargins left="0.70866141732283472" right="0.70866141732283472" top="0.74803149606299213" bottom="0.74803149606299213" header="0.31496062992125984" footer="0.31496062992125984"/>
  <pageSetup paperSize="9" scale="98" orientation="landscape" r:id="rId1"/>
  <headerFooter>
    <oddHeader>&amp;C&amp;"Calibri,Negrita"&amp;12&amp;K04-049Resultados Ensayos Imisión</oddHeader>
    <oddFooter>&amp;C&amp;"Calibri,Negrita"&amp;12&amp;K04-049&amp;F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showGridLines="0" zoomScaleNormal="100" workbookViewId="0">
      <selection activeCell="B4" sqref="A4:O6"/>
    </sheetView>
  </sheetViews>
  <sheetFormatPr defaultColWidth="11.5" defaultRowHeight="14.25"/>
  <cols>
    <col min="1" max="1" width="9.625" style="14" customWidth="1"/>
    <col min="2" max="2" width="8.75" style="18" customWidth="1"/>
    <col min="3" max="3" width="1.75" style="14" customWidth="1"/>
    <col min="4" max="4" width="8.75" style="14" customWidth="1"/>
    <col min="5" max="5" width="8.75" style="18" customWidth="1"/>
    <col min="6" max="6" width="1.75" style="14" customWidth="1"/>
    <col min="7" max="8" width="8.75" style="14" customWidth="1"/>
    <col min="9" max="9" width="1.75" style="14" customWidth="1"/>
    <col min="10" max="11" width="8.75" style="14" customWidth="1"/>
    <col min="12" max="12" width="1.75" style="14" customWidth="1"/>
    <col min="13" max="13" width="8.75" style="14" customWidth="1"/>
    <col min="14" max="16" width="11.5" style="14"/>
    <col min="17" max="17" width="14.375" style="17" bestFit="1" customWidth="1"/>
    <col min="18" max="16384" width="11.5" style="14"/>
  </cols>
  <sheetData>
    <row r="1" spans="1:17">
      <c r="A1" s="85" t="s">
        <v>61</v>
      </c>
      <c r="B1" s="85"/>
      <c r="C1" s="85"/>
      <c r="D1" s="85"/>
      <c r="E1" s="86" t="s">
        <v>62</v>
      </c>
      <c r="F1" s="86"/>
      <c r="G1" s="86"/>
      <c r="H1" s="86"/>
      <c r="I1" s="86"/>
      <c r="J1" s="86"/>
      <c r="K1" s="86"/>
      <c r="L1" s="86"/>
      <c r="M1" s="86"/>
      <c r="N1" s="86"/>
      <c r="O1" s="86"/>
      <c r="Q1" s="12" t="s">
        <v>63</v>
      </c>
    </row>
    <row r="2" spans="1:17">
      <c r="A2" s="64"/>
      <c r="B2" s="87" t="s">
        <v>79</v>
      </c>
      <c r="C2" s="87"/>
      <c r="D2" s="87"/>
      <c r="E2" s="87" t="s">
        <v>80</v>
      </c>
      <c r="F2" s="87"/>
      <c r="G2" s="87"/>
      <c r="H2" s="87" t="s">
        <v>81</v>
      </c>
      <c r="I2" s="87"/>
      <c r="J2" s="87"/>
      <c r="K2" s="93" t="s">
        <v>82</v>
      </c>
      <c r="L2" s="93"/>
      <c r="M2" s="93"/>
      <c r="N2" s="91" t="s">
        <v>69</v>
      </c>
      <c r="O2" s="91" t="s">
        <v>70</v>
      </c>
      <c r="Q2" s="10" t="s">
        <v>71</v>
      </c>
    </row>
    <row r="3" spans="1:17">
      <c r="A3" s="21" t="s">
        <v>72</v>
      </c>
      <c r="B3" s="89" t="s">
        <v>83</v>
      </c>
      <c r="C3" s="89"/>
      <c r="D3" s="89"/>
      <c r="E3" s="89"/>
      <c r="F3" s="89"/>
      <c r="G3" s="89"/>
      <c r="H3" s="89"/>
      <c r="I3" s="89"/>
      <c r="J3" s="89"/>
      <c r="K3" s="85"/>
      <c r="L3" s="85"/>
      <c r="M3" s="85"/>
      <c r="N3" s="92"/>
      <c r="O3" s="92"/>
      <c r="Q3" s="10" t="s">
        <v>62</v>
      </c>
    </row>
    <row r="4" spans="1:17">
      <c r="A4" s="57" t="s">
        <v>84</v>
      </c>
      <c r="B4" s="58">
        <v>52.919938723271009</v>
      </c>
      <c r="C4" s="59" t="s">
        <v>85</v>
      </c>
      <c r="D4" s="58">
        <v>10.649571509864147</v>
      </c>
      <c r="E4" s="58">
        <v>45.965957628630811</v>
      </c>
      <c r="F4" s="59" t="s">
        <v>85</v>
      </c>
      <c r="G4" s="58">
        <v>9.8734876986298996</v>
      </c>
      <c r="H4" s="58">
        <v>40.427863115140063</v>
      </c>
      <c r="I4" s="59" t="s">
        <v>85</v>
      </c>
      <c r="J4" s="58">
        <v>9.1955012285527644</v>
      </c>
      <c r="K4" s="15">
        <f t="shared" ref="K4" si="0">IF(B4="","",AVERAGE(B4,E4,H4))</f>
        <v>46.43791982234729</v>
      </c>
      <c r="L4" s="16" t="s">
        <v>85</v>
      </c>
      <c r="M4" s="15">
        <f t="shared" ref="M4" si="1">IF(D4="","",AVERAGE(D4,G4,J4))</f>
        <v>9.9061868123489365</v>
      </c>
      <c r="N4" s="66">
        <v>300</v>
      </c>
      <c r="O4" s="66">
        <f>N4*1.4</f>
        <v>420</v>
      </c>
      <c r="Q4" s="11" t="s">
        <v>56</v>
      </c>
    </row>
    <row r="6" spans="1:17">
      <c r="A6" s="85" t="s">
        <v>61</v>
      </c>
      <c r="B6" s="85"/>
      <c r="C6" s="85"/>
      <c r="D6" s="85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Q6" s="14"/>
    </row>
    <row r="7" spans="1:17" ht="12.2" customHeight="1">
      <c r="A7" s="64"/>
      <c r="B7" s="87" t="s">
        <v>79</v>
      </c>
      <c r="C7" s="87"/>
      <c r="D7" s="87"/>
      <c r="E7" s="87" t="s">
        <v>80</v>
      </c>
      <c r="F7" s="87"/>
      <c r="G7" s="87"/>
      <c r="H7" s="87" t="s">
        <v>81</v>
      </c>
      <c r="I7" s="87"/>
      <c r="J7" s="87"/>
      <c r="K7" s="93" t="s">
        <v>82</v>
      </c>
      <c r="L7" s="93"/>
      <c r="M7" s="93"/>
      <c r="N7" s="91" t="s">
        <v>69</v>
      </c>
      <c r="O7" s="91" t="s">
        <v>70</v>
      </c>
    </row>
    <row r="8" spans="1:17">
      <c r="A8" s="21" t="s">
        <v>72</v>
      </c>
      <c r="B8" s="89" t="s">
        <v>86</v>
      </c>
      <c r="C8" s="89"/>
      <c r="D8" s="89"/>
      <c r="E8" s="89"/>
      <c r="F8" s="89"/>
      <c r="G8" s="89"/>
      <c r="H8" s="89"/>
      <c r="I8" s="89"/>
      <c r="J8" s="89"/>
      <c r="K8" s="85"/>
      <c r="L8" s="85"/>
      <c r="M8" s="85"/>
      <c r="N8" s="92"/>
      <c r="O8" s="92"/>
    </row>
    <row r="9" spans="1:17">
      <c r="A9" s="57" t="s">
        <v>84</v>
      </c>
      <c r="B9" s="58"/>
      <c r="C9" s="59"/>
      <c r="D9" s="58"/>
      <c r="E9" s="58"/>
      <c r="F9" s="59"/>
      <c r="G9" s="58"/>
      <c r="H9" s="58"/>
      <c r="I9" s="59"/>
      <c r="J9" s="58"/>
      <c r="K9" s="15"/>
      <c r="L9" s="16"/>
      <c r="M9" s="15"/>
      <c r="N9" s="66"/>
      <c r="O9" s="66"/>
    </row>
    <row r="11" spans="1:17">
      <c r="A11" s="85" t="s">
        <v>61</v>
      </c>
      <c r="B11" s="85"/>
      <c r="C11" s="85"/>
      <c r="D11" s="85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7" ht="12.2" customHeight="1">
      <c r="A12" s="64"/>
      <c r="B12" s="87" t="s">
        <v>79</v>
      </c>
      <c r="C12" s="87"/>
      <c r="D12" s="87"/>
      <c r="E12" s="87" t="s">
        <v>80</v>
      </c>
      <c r="F12" s="87"/>
      <c r="G12" s="87"/>
      <c r="H12" s="87" t="s">
        <v>81</v>
      </c>
      <c r="I12" s="87"/>
      <c r="J12" s="87"/>
      <c r="K12" s="93" t="s">
        <v>82</v>
      </c>
      <c r="L12" s="93"/>
      <c r="M12" s="93"/>
      <c r="N12" s="91" t="s">
        <v>69</v>
      </c>
      <c r="O12" s="91" t="s">
        <v>70</v>
      </c>
    </row>
    <row r="13" spans="1:17">
      <c r="A13" s="21" t="s">
        <v>72</v>
      </c>
      <c r="B13" s="89" t="s">
        <v>87</v>
      </c>
      <c r="C13" s="89"/>
      <c r="D13" s="89"/>
      <c r="E13" s="89"/>
      <c r="F13" s="89"/>
      <c r="G13" s="89"/>
      <c r="H13" s="89"/>
      <c r="I13" s="89"/>
      <c r="J13" s="89"/>
      <c r="K13" s="85"/>
      <c r="L13" s="85"/>
      <c r="M13" s="85"/>
      <c r="N13" s="92"/>
      <c r="O13" s="92"/>
    </row>
    <row r="14" spans="1:17">
      <c r="A14" s="57" t="s">
        <v>84</v>
      </c>
      <c r="B14" s="58"/>
      <c r="C14" s="59"/>
      <c r="D14" s="58"/>
      <c r="E14" s="58"/>
      <c r="F14" s="59"/>
      <c r="G14" s="58"/>
      <c r="H14" s="58"/>
      <c r="I14" s="59"/>
      <c r="J14" s="58"/>
      <c r="K14" s="15"/>
      <c r="L14" s="16"/>
      <c r="M14" s="15"/>
      <c r="N14" s="66"/>
      <c r="O14" s="66"/>
    </row>
    <row r="16" spans="1:17">
      <c r="A16" s="85" t="s">
        <v>61</v>
      </c>
      <c r="B16" s="85"/>
      <c r="C16" s="85"/>
      <c r="D16" s="85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</row>
    <row r="17" spans="1:15" ht="12.2" customHeight="1">
      <c r="A17" s="64"/>
      <c r="B17" s="87" t="s">
        <v>79</v>
      </c>
      <c r="C17" s="87"/>
      <c r="D17" s="87"/>
      <c r="E17" s="87" t="s">
        <v>80</v>
      </c>
      <c r="F17" s="87"/>
      <c r="G17" s="87"/>
      <c r="H17" s="87" t="s">
        <v>81</v>
      </c>
      <c r="I17" s="87"/>
      <c r="J17" s="87"/>
      <c r="K17" s="93" t="s">
        <v>82</v>
      </c>
      <c r="L17" s="93"/>
      <c r="M17" s="93"/>
      <c r="N17" s="91" t="s">
        <v>69</v>
      </c>
      <c r="O17" s="91" t="s">
        <v>70</v>
      </c>
    </row>
    <row r="18" spans="1:15">
      <c r="A18" s="21" t="s">
        <v>72</v>
      </c>
      <c r="B18" s="89" t="s">
        <v>88</v>
      </c>
      <c r="C18" s="89"/>
      <c r="D18" s="89"/>
      <c r="E18" s="89"/>
      <c r="F18" s="89"/>
      <c r="G18" s="89"/>
      <c r="H18" s="89"/>
      <c r="I18" s="89"/>
      <c r="J18" s="89"/>
      <c r="K18" s="85"/>
      <c r="L18" s="85"/>
      <c r="M18" s="85"/>
      <c r="N18" s="92"/>
      <c r="O18" s="92"/>
    </row>
    <row r="19" spans="1:15">
      <c r="A19" s="57" t="s">
        <v>84</v>
      </c>
      <c r="B19" s="58"/>
      <c r="C19" s="59"/>
      <c r="D19" s="58"/>
      <c r="E19" s="58"/>
      <c r="F19" s="59"/>
      <c r="G19" s="58"/>
      <c r="H19" s="58"/>
      <c r="I19" s="59"/>
      <c r="J19" s="58"/>
      <c r="K19" s="15"/>
      <c r="L19" s="16"/>
      <c r="M19" s="15"/>
      <c r="N19" s="66"/>
      <c r="O19" s="66"/>
    </row>
    <row r="21" spans="1:15">
      <c r="A21" s="85" t="s">
        <v>61</v>
      </c>
      <c r="B21" s="85"/>
      <c r="C21" s="85"/>
      <c r="D21" s="85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 ht="12.2" customHeight="1">
      <c r="A22" s="64"/>
      <c r="B22" s="87" t="s">
        <v>79</v>
      </c>
      <c r="C22" s="87"/>
      <c r="D22" s="87"/>
      <c r="E22" s="87" t="s">
        <v>80</v>
      </c>
      <c r="F22" s="87"/>
      <c r="G22" s="87"/>
      <c r="H22" s="87" t="s">
        <v>81</v>
      </c>
      <c r="I22" s="87"/>
      <c r="J22" s="87"/>
      <c r="K22" s="93" t="s">
        <v>82</v>
      </c>
      <c r="L22" s="93"/>
      <c r="M22" s="93"/>
      <c r="N22" s="91" t="s">
        <v>69</v>
      </c>
      <c r="O22" s="91" t="s">
        <v>70</v>
      </c>
    </row>
    <row r="23" spans="1:15">
      <c r="A23" s="21" t="s">
        <v>72</v>
      </c>
      <c r="B23" s="89" t="s">
        <v>89</v>
      </c>
      <c r="C23" s="89"/>
      <c r="D23" s="89"/>
      <c r="E23" s="89"/>
      <c r="F23" s="89"/>
      <c r="G23" s="89"/>
      <c r="H23" s="89"/>
      <c r="I23" s="89"/>
      <c r="J23" s="89"/>
      <c r="K23" s="85"/>
      <c r="L23" s="85"/>
      <c r="M23" s="85"/>
      <c r="N23" s="92"/>
      <c r="O23" s="92"/>
    </row>
    <row r="24" spans="1:15">
      <c r="A24" s="57" t="s">
        <v>84</v>
      </c>
      <c r="B24" s="58"/>
      <c r="C24" s="59"/>
      <c r="D24" s="58"/>
      <c r="E24" s="58"/>
      <c r="F24" s="59"/>
      <c r="G24" s="58"/>
      <c r="H24" s="58"/>
      <c r="I24" s="59"/>
      <c r="J24" s="58"/>
      <c r="K24" s="15"/>
      <c r="L24" s="16"/>
      <c r="M24" s="15"/>
      <c r="N24" s="66"/>
      <c r="O24" s="66"/>
    </row>
    <row r="26" spans="1:15">
      <c r="A26" s="85" t="s">
        <v>61</v>
      </c>
      <c r="B26" s="85"/>
      <c r="C26" s="85"/>
      <c r="D26" s="85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5" ht="12.2" customHeight="1">
      <c r="A27" s="64"/>
      <c r="B27" s="87" t="s">
        <v>79</v>
      </c>
      <c r="C27" s="87"/>
      <c r="D27" s="87"/>
      <c r="E27" s="87" t="s">
        <v>80</v>
      </c>
      <c r="F27" s="87"/>
      <c r="G27" s="87"/>
      <c r="H27" s="87" t="s">
        <v>81</v>
      </c>
      <c r="I27" s="87"/>
      <c r="J27" s="87"/>
      <c r="K27" s="93" t="s">
        <v>82</v>
      </c>
      <c r="L27" s="93"/>
      <c r="M27" s="93"/>
      <c r="N27" s="91" t="s">
        <v>69</v>
      </c>
      <c r="O27" s="91" t="s">
        <v>70</v>
      </c>
    </row>
    <row r="28" spans="1:15">
      <c r="A28" s="21" t="s">
        <v>72</v>
      </c>
      <c r="B28" s="89" t="s">
        <v>90</v>
      </c>
      <c r="C28" s="89"/>
      <c r="D28" s="89"/>
      <c r="E28" s="89"/>
      <c r="F28" s="89"/>
      <c r="G28" s="89"/>
      <c r="H28" s="89"/>
      <c r="I28" s="89"/>
      <c r="J28" s="89"/>
      <c r="K28" s="85"/>
      <c r="L28" s="85"/>
      <c r="M28" s="85"/>
      <c r="N28" s="92"/>
      <c r="O28" s="92"/>
    </row>
    <row r="29" spans="1:15">
      <c r="A29" s="57" t="s">
        <v>84</v>
      </c>
      <c r="B29" s="58"/>
      <c r="C29" s="59"/>
      <c r="D29" s="58"/>
      <c r="E29" s="58"/>
      <c r="F29" s="59"/>
      <c r="G29" s="58"/>
      <c r="H29" s="58"/>
      <c r="I29" s="59"/>
      <c r="J29" s="58"/>
      <c r="K29" s="15"/>
      <c r="L29" s="16"/>
      <c r="M29" s="15"/>
      <c r="N29" s="66"/>
      <c r="O29" s="66"/>
    </row>
  </sheetData>
  <mergeCells count="54">
    <mergeCell ref="A1:D1"/>
    <mergeCell ref="E1:O1"/>
    <mergeCell ref="B2:D2"/>
    <mergeCell ref="E2:G2"/>
    <mergeCell ref="H2:J2"/>
    <mergeCell ref="K2:M3"/>
    <mergeCell ref="N2:N3"/>
    <mergeCell ref="O2:O3"/>
    <mergeCell ref="B3:J3"/>
    <mergeCell ref="B18:J18"/>
    <mergeCell ref="E11:O11"/>
    <mergeCell ref="B12:D12"/>
    <mergeCell ref="E12:G12"/>
    <mergeCell ref="H12:J12"/>
    <mergeCell ref="K12:M13"/>
    <mergeCell ref="N12:N13"/>
    <mergeCell ref="O12:O13"/>
    <mergeCell ref="B13:J13"/>
    <mergeCell ref="B17:D17"/>
    <mergeCell ref="E17:G17"/>
    <mergeCell ref="H17:J17"/>
    <mergeCell ref="K17:M18"/>
    <mergeCell ref="E26:O26"/>
    <mergeCell ref="B22:D22"/>
    <mergeCell ref="E22:G22"/>
    <mergeCell ref="H22:J22"/>
    <mergeCell ref="A6:D6"/>
    <mergeCell ref="E6:O6"/>
    <mergeCell ref="B7:D7"/>
    <mergeCell ref="E7:G7"/>
    <mergeCell ref="H7:J7"/>
    <mergeCell ref="K7:M8"/>
    <mergeCell ref="N7:N8"/>
    <mergeCell ref="O7:O8"/>
    <mergeCell ref="B8:J8"/>
    <mergeCell ref="A11:D11"/>
    <mergeCell ref="A16:D16"/>
    <mergeCell ref="E16:O16"/>
    <mergeCell ref="K22:M23"/>
    <mergeCell ref="K27:M28"/>
    <mergeCell ref="A21:D21"/>
    <mergeCell ref="E21:O21"/>
    <mergeCell ref="N17:N18"/>
    <mergeCell ref="O17:O18"/>
    <mergeCell ref="N27:N28"/>
    <mergeCell ref="O27:O28"/>
    <mergeCell ref="B28:J28"/>
    <mergeCell ref="B27:D27"/>
    <mergeCell ref="E27:G27"/>
    <mergeCell ref="H27:J27"/>
    <mergeCell ref="N22:N23"/>
    <mergeCell ref="O22:O23"/>
    <mergeCell ref="B23:J23"/>
    <mergeCell ref="A26:D26"/>
  </mergeCells>
  <dataValidations count="1">
    <dataValidation type="list" allowBlank="1" showInputMessage="1" showErrorMessage="1" sqref="E6:O6 E26:O26 E21:O21 E16:O16 E11:O11 E1:O1" xr:uid="{00000000-0002-0000-0400-000000000000}">
      <formula1>$Q$2:$Q$4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&amp;C&amp;"Calibri,Negrita"&amp;12&amp;K04-049Resultados Ensayos Imisión</oddHeader>
    <oddFooter>&amp;C&amp;"Calibri,Negrita"&amp;12&amp;K04-049&amp;F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5"/>
  <sheetViews>
    <sheetView showGridLines="0" zoomScaleNormal="100" workbookViewId="0">
      <selection activeCell="C41" sqref="C41:E41"/>
    </sheetView>
  </sheetViews>
  <sheetFormatPr defaultColWidth="11" defaultRowHeight="16.5"/>
  <cols>
    <col min="1" max="1" width="6.375" style="19" bestFit="1" customWidth="1"/>
    <col min="2" max="2" width="9.875" style="20" customWidth="1"/>
    <col min="3" max="3" width="10.625" style="20" customWidth="1"/>
    <col min="4" max="4" width="7.875" style="19" bestFit="1" customWidth="1"/>
    <col min="5" max="5" width="18.25" style="19" customWidth="1"/>
    <col min="6" max="6" width="9.5" style="19" customWidth="1"/>
    <col min="7" max="7" width="7.5" style="20" customWidth="1"/>
    <col min="8" max="8" width="1.75" style="19" customWidth="1"/>
    <col min="9" max="9" width="7.25" style="19" customWidth="1"/>
    <col min="10" max="10" width="6.75" style="20" customWidth="1"/>
    <col min="11" max="11" width="1.75" style="19" customWidth="1"/>
    <col min="12" max="12" width="6.75" style="19" customWidth="1"/>
    <col min="13" max="13" width="6.75" style="20" customWidth="1"/>
    <col min="14" max="14" width="1.75" style="19" customWidth="1"/>
    <col min="15" max="15" width="6.75" style="19" customWidth="1"/>
    <col min="16" max="16" width="7.375" style="20" customWidth="1"/>
    <col min="17" max="17" width="1.75" style="19" customWidth="1"/>
    <col min="18" max="18" width="7.75" style="19" customWidth="1"/>
    <col min="19" max="20" width="11.5" style="19"/>
    <col min="22" max="24" width="0" hidden="1" customWidth="1"/>
  </cols>
  <sheetData>
    <row r="1" spans="1:24" ht="24">
      <c r="A1" s="23" t="s">
        <v>16</v>
      </c>
      <c r="B1" s="23" t="s">
        <v>72</v>
      </c>
      <c r="C1" s="23" t="s">
        <v>61</v>
      </c>
      <c r="D1" s="23" t="s">
        <v>91</v>
      </c>
      <c r="E1" s="23" t="s">
        <v>92</v>
      </c>
      <c r="F1" s="23" t="s">
        <v>93</v>
      </c>
      <c r="G1" s="100" t="s">
        <v>94</v>
      </c>
      <c r="H1" s="100"/>
      <c r="I1" s="100"/>
      <c r="J1" s="100" t="s">
        <v>95</v>
      </c>
      <c r="K1" s="100"/>
      <c r="L1" s="100"/>
      <c r="M1" s="100" t="s">
        <v>96</v>
      </c>
      <c r="N1" s="100"/>
      <c r="O1" s="100"/>
      <c r="P1" s="100" t="s">
        <v>97</v>
      </c>
      <c r="Q1" s="100"/>
      <c r="R1" s="100"/>
      <c r="S1" s="24" t="s">
        <v>98</v>
      </c>
      <c r="T1" s="24" t="s">
        <v>99</v>
      </c>
      <c r="V1" s="12" t="s">
        <v>93</v>
      </c>
      <c r="W1" s="12" t="s">
        <v>63</v>
      </c>
      <c r="X1" s="12" t="s">
        <v>92</v>
      </c>
    </row>
    <row r="2" spans="1:24" s="13" customFormat="1" ht="20.100000000000001" customHeight="1">
      <c r="A2" s="29">
        <v>1</v>
      </c>
      <c r="B2" s="30">
        <v>46048</v>
      </c>
      <c r="C2" s="30" t="s">
        <v>71</v>
      </c>
      <c r="D2" s="29">
        <v>1</v>
      </c>
      <c r="E2" s="29" t="s">
        <v>100</v>
      </c>
      <c r="F2" s="29" t="s">
        <v>101</v>
      </c>
      <c r="G2" s="68">
        <v>80.900000000000006</v>
      </c>
      <c r="H2" s="69" t="s">
        <v>85</v>
      </c>
      <c r="I2" s="70">
        <v>5.2</v>
      </c>
      <c r="J2" s="31"/>
      <c r="K2" s="67"/>
      <c r="L2" s="33"/>
      <c r="M2" s="31"/>
      <c r="N2" s="67"/>
      <c r="O2" s="33"/>
      <c r="P2" s="38">
        <v>80.900000000000006</v>
      </c>
      <c r="Q2" s="37" t="s">
        <v>85</v>
      </c>
      <c r="R2" s="39">
        <v>5.2</v>
      </c>
      <c r="S2" s="34">
        <v>245</v>
      </c>
      <c r="T2" s="34"/>
      <c r="V2" s="10" t="s">
        <v>102</v>
      </c>
      <c r="W2" s="10" t="s">
        <v>71</v>
      </c>
      <c r="X2" s="10" t="s">
        <v>103</v>
      </c>
    </row>
    <row r="3" spans="1:24" s="13" customFormat="1" ht="20.100000000000001" customHeight="1">
      <c r="A3" s="29">
        <v>1</v>
      </c>
      <c r="B3" s="30">
        <v>46048</v>
      </c>
      <c r="C3" s="30" t="s">
        <v>71</v>
      </c>
      <c r="D3" s="29">
        <v>1</v>
      </c>
      <c r="E3" s="29" t="s">
        <v>104</v>
      </c>
      <c r="F3" s="29" t="s">
        <v>101</v>
      </c>
      <c r="G3" s="94" t="s">
        <v>105</v>
      </c>
      <c r="H3" s="95"/>
      <c r="I3" s="96"/>
      <c r="J3" s="101"/>
      <c r="K3" s="102"/>
      <c r="L3" s="103"/>
      <c r="M3" s="101"/>
      <c r="N3" s="102"/>
      <c r="O3" s="103"/>
      <c r="P3" s="97" t="s">
        <v>105</v>
      </c>
      <c r="Q3" s="98"/>
      <c r="R3" s="99"/>
      <c r="S3" s="34">
        <v>190</v>
      </c>
      <c r="T3" s="34"/>
      <c r="V3" s="10" t="s">
        <v>106</v>
      </c>
      <c r="W3" s="10" t="s">
        <v>62</v>
      </c>
      <c r="X3" s="10" t="s">
        <v>100</v>
      </c>
    </row>
    <row r="4" spans="1:24" s="13" customFormat="1" ht="20.100000000000001" customHeight="1">
      <c r="A4" s="29">
        <v>1</v>
      </c>
      <c r="B4" s="30">
        <v>46048</v>
      </c>
      <c r="C4" s="30" t="s">
        <v>71</v>
      </c>
      <c r="D4" s="29">
        <v>1</v>
      </c>
      <c r="E4" s="29" t="s">
        <v>107</v>
      </c>
      <c r="F4" s="29" t="s">
        <v>108</v>
      </c>
      <c r="G4" s="94" t="s">
        <v>109</v>
      </c>
      <c r="H4" s="95"/>
      <c r="I4" s="96"/>
      <c r="J4" s="31"/>
      <c r="K4" s="67"/>
      <c r="L4" s="33"/>
      <c r="M4" s="101"/>
      <c r="N4" s="102"/>
      <c r="O4" s="103"/>
      <c r="P4" s="97" t="s">
        <v>109</v>
      </c>
      <c r="Q4" s="98"/>
      <c r="R4" s="99"/>
      <c r="S4" s="34">
        <v>4</v>
      </c>
      <c r="T4" s="34"/>
      <c r="V4" s="10" t="s">
        <v>110</v>
      </c>
      <c r="W4" s="10" t="s">
        <v>56</v>
      </c>
      <c r="X4" s="10" t="s">
        <v>104</v>
      </c>
    </row>
    <row r="5" spans="1:24" s="13" customFormat="1" ht="20.100000000000001" customHeight="1">
      <c r="A5" s="29">
        <v>2</v>
      </c>
      <c r="B5" s="30">
        <v>46049</v>
      </c>
      <c r="C5" s="30" t="s">
        <v>71</v>
      </c>
      <c r="D5" s="29">
        <v>1</v>
      </c>
      <c r="E5" s="29" t="s">
        <v>100</v>
      </c>
      <c r="F5" s="29" t="s">
        <v>101</v>
      </c>
      <c r="G5" s="68">
        <v>103.9</v>
      </c>
      <c r="H5" s="69" t="s">
        <v>85</v>
      </c>
      <c r="I5" s="70">
        <v>7.4</v>
      </c>
      <c r="J5" s="31"/>
      <c r="K5" s="67"/>
      <c r="L5" s="33"/>
      <c r="M5" s="101"/>
      <c r="N5" s="102"/>
      <c r="O5" s="103"/>
      <c r="P5" s="38">
        <v>103.9</v>
      </c>
      <c r="Q5" s="37" t="s">
        <v>85</v>
      </c>
      <c r="R5" s="39">
        <v>7.4</v>
      </c>
      <c r="S5" s="34">
        <v>245</v>
      </c>
      <c r="T5" s="34"/>
      <c r="V5" s="10" t="s">
        <v>108</v>
      </c>
      <c r="W5" s="10"/>
      <c r="X5" s="10" t="s">
        <v>107</v>
      </c>
    </row>
    <row r="6" spans="1:24" s="13" customFormat="1" ht="20.100000000000001" customHeight="1">
      <c r="A6" s="29">
        <v>2</v>
      </c>
      <c r="B6" s="30">
        <v>46049</v>
      </c>
      <c r="C6" s="30" t="s">
        <v>71</v>
      </c>
      <c r="D6" s="29">
        <v>1</v>
      </c>
      <c r="E6" s="29" t="s">
        <v>104</v>
      </c>
      <c r="F6" s="29" t="s">
        <v>101</v>
      </c>
      <c r="G6" s="94" t="s">
        <v>105</v>
      </c>
      <c r="H6" s="95"/>
      <c r="I6" s="96"/>
      <c r="J6" s="31"/>
      <c r="K6" s="67"/>
      <c r="L6" s="33"/>
      <c r="M6" s="31"/>
      <c r="N6" s="67"/>
      <c r="O6" s="33"/>
      <c r="P6" s="97" t="s">
        <v>105</v>
      </c>
      <c r="Q6" s="98"/>
      <c r="R6" s="99"/>
      <c r="S6" s="34">
        <v>190</v>
      </c>
      <c r="T6" s="34"/>
      <c r="V6" s="10"/>
      <c r="W6" s="10"/>
      <c r="X6" s="10" t="s">
        <v>111</v>
      </c>
    </row>
    <row r="7" spans="1:24" s="13" customFormat="1" ht="20.100000000000001" customHeight="1">
      <c r="A7" s="29">
        <v>2</v>
      </c>
      <c r="B7" s="30">
        <v>46049</v>
      </c>
      <c r="C7" s="30" t="s">
        <v>71</v>
      </c>
      <c r="D7" s="29">
        <v>1</v>
      </c>
      <c r="E7" s="29" t="s">
        <v>107</v>
      </c>
      <c r="F7" s="29" t="s">
        <v>108</v>
      </c>
      <c r="G7" s="94" t="s">
        <v>109</v>
      </c>
      <c r="H7" s="95"/>
      <c r="I7" s="96"/>
      <c r="J7" s="31"/>
      <c r="K7" s="67"/>
      <c r="L7" s="33"/>
      <c r="M7" s="31"/>
      <c r="N7" s="67"/>
      <c r="O7" s="33"/>
      <c r="P7" s="97" t="s">
        <v>109</v>
      </c>
      <c r="Q7" s="98"/>
      <c r="R7" s="99"/>
      <c r="S7" s="34">
        <v>4</v>
      </c>
      <c r="T7" s="34"/>
      <c r="V7" s="10"/>
      <c r="W7" s="10"/>
      <c r="X7" s="10" t="s">
        <v>112</v>
      </c>
    </row>
    <row r="8" spans="1:24" s="13" customFormat="1" ht="20.100000000000001" customHeight="1">
      <c r="A8" s="29">
        <v>3</v>
      </c>
      <c r="B8" s="30">
        <v>46050</v>
      </c>
      <c r="C8" s="30" t="s">
        <v>71</v>
      </c>
      <c r="D8" s="29">
        <v>1</v>
      </c>
      <c r="E8" s="29" t="s">
        <v>100</v>
      </c>
      <c r="F8" s="29" t="s">
        <v>101</v>
      </c>
      <c r="G8" s="68">
        <v>80.099999999999994</v>
      </c>
      <c r="H8" s="69" t="s">
        <v>85</v>
      </c>
      <c r="I8" s="70">
        <v>5.2</v>
      </c>
      <c r="J8" s="104"/>
      <c r="K8" s="105"/>
      <c r="L8" s="106"/>
      <c r="M8" s="104"/>
      <c r="N8" s="105"/>
      <c r="O8" s="106"/>
      <c r="P8" s="38">
        <v>80.099999999999994</v>
      </c>
      <c r="Q8" s="37" t="s">
        <v>85</v>
      </c>
      <c r="R8" s="39">
        <v>5.2</v>
      </c>
      <c r="S8" s="34">
        <v>245</v>
      </c>
      <c r="T8" s="34"/>
      <c r="V8" s="10"/>
      <c r="W8" s="10"/>
      <c r="X8" s="10" t="s">
        <v>113</v>
      </c>
    </row>
    <row r="9" spans="1:24" s="13" customFormat="1" ht="20.100000000000001" customHeight="1">
      <c r="A9" s="29">
        <v>3</v>
      </c>
      <c r="B9" s="30">
        <v>46050</v>
      </c>
      <c r="C9" s="30" t="s">
        <v>71</v>
      </c>
      <c r="D9" s="29">
        <v>1</v>
      </c>
      <c r="E9" s="29" t="s">
        <v>104</v>
      </c>
      <c r="F9" s="29" t="s">
        <v>101</v>
      </c>
      <c r="G9" s="94" t="s">
        <v>105</v>
      </c>
      <c r="H9" s="95"/>
      <c r="I9" s="96"/>
      <c r="J9" s="31"/>
      <c r="K9" s="67"/>
      <c r="L9" s="33"/>
      <c r="M9" s="31"/>
      <c r="N9" s="67"/>
      <c r="O9" s="33"/>
      <c r="P9" s="97" t="s">
        <v>105</v>
      </c>
      <c r="Q9" s="98"/>
      <c r="R9" s="99"/>
      <c r="S9" s="34">
        <v>190</v>
      </c>
      <c r="T9" s="34"/>
    </row>
    <row r="10" spans="1:24" s="13" customFormat="1" ht="20.100000000000001" customHeight="1">
      <c r="A10" s="29">
        <v>3</v>
      </c>
      <c r="B10" s="30">
        <v>46050</v>
      </c>
      <c r="C10" s="30" t="s">
        <v>71</v>
      </c>
      <c r="D10" s="29">
        <v>1</v>
      </c>
      <c r="E10" s="29" t="s">
        <v>107</v>
      </c>
      <c r="F10" s="29" t="s">
        <v>108</v>
      </c>
      <c r="G10" s="94" t="s">
        <v>109</v>
      </c>
      <c r="H10" s="95"/>
      <c r="I10" s="96"/>
      <c r="J10" s="104"/>
      <c r="K10" s="105"/>
      <c r="L10" s="106"/>
      <c r="M10" s="104"/>
      <c r="N10" s="105"/>
      <c r="O10" s="106"/>
      <c r="P10" s="97" t="s">
        <v>109</v>
      </c>
      <c r="Q10" s="98"/>
      <c r="R10" s="99"/>
      <c r="S10" s="34">
        <v>4</v>
      </c>
      <c r="T10" s="34"/>
    </row>
    <row r="11" spans="1:24" s="13" customFormat="1" ht="20.100000000000001" customHeight="1">
      <c r="A11" s="29">
        <v>4</v>
      </c>
      <c r="B11" s="30">
        <v>46051</v>
      </c>
      <c r="C11" s="30" t="s">
        <v>71</v>
      </c>
      <c r="D11" s="29">
        <v>1</v>
      </c>
      <c r="E11" s="29" t="s">
        <v>100</v>
      </c>
      <c r="F11" s="29" t="s">
        <v>101</v>
      </c>
      <c r="G11" s="35">
        <v>73.599999999999994</v>
      </c>
      <c r="H11" s="67" t="s">
        <v>85</v>
      </c>
      <c r="I11" s="36">
        <v>4.7</v>
      </c>
      <c r="J11" s="31"/>
      <c r="K11" s="67"/>
      <c r="L11" s="33"/>
      <c r="M11" s="31"/>
      <c r="N11" s="67"/>
      <c r="O11" s="33"/>
      <c r="P11" s="38">
        <v>73.599999999999994</v>
      </c>
      <c r="Q11" s="37" t="s">
        <v>85</v>
      </c>
      <c r="R11" s="39">
        <v>4.7</v>
      </c>
      <c r="S11" s="34">
        <v>245</v>
      </c>
      <c r="T11" s="34"/>
    </row>
    <row r="12" spans="1:24" s="13" customFormat="1" ht="20.100000000000001" customHeight="1">
      <c r="A12" s="29">
        <v>4</v>
      </c>
      <c r="B12" s="30">
        <v>46051</v>
      </c>
      <c r="C12" s="30" t="s">
        <v>71</v>
      </c>
      <c r="D12" s="29">
        <v>1</v>
      </c>
      <c r="E12" s="29" t="s">
        <v>104</v>
      </c>
      <c r="F12" s="29" t="s">
        <v>101</v>
      </c>
      <c r="G12" s="94" t="s">
        <v>105</v>
      </c>
      <c r="H12" s="95"/>
      <c r="I12" s="96"/>
      <c r="J12" s="104"/>
      <c r="K12" s="105"/>
      <c r="L12" s="106"/>
      <c r="M12" s="104"/>
      <c r="N12" s="105"/>
      <c r="O12" s="106"/>
      <c r="P12" s="97" t="s">
        <v>105</v>
      </c>
      <c r="Q12" s="98"/>
      <c r="R12" s="99"/>
      <c r="S12" s="34">
        <v>190</v>
      </c>
      <c r="T12" s="34"/>
    </row>
    <row r="13" spans="1:24" s="13" customFormat="1" ht="20.100000000000001" customHeight="1">
      <c r="A13" s="29">
        <v>4</v>
      </c>
      <c r="B13" s="30">
        <v>46051</v>
      </c>
      <c r="C13" s="30" t="s">
        <v>71</v>
      </c>
      <c r="D13" s="29">
        <v>1</v>
      </c>
      <c r="E13" s="29" t="s">
        <v>107</v>
      </c>
      <c r="F13" s="29" t="s">
        <v>108</v>
      </c>
      <c r="G13" s="94" t="s">
        <v>109</v>
      </c>
      <c r="H13" s="95"/>
      <c r="I13" s="96"/>
      <c r="J13" s="31"/>
      <c r="K13" s="67"/>
      <c r="L13" s="33"/>
      <c r="M13" s="31"/>
      <c r="N13" s="67"/>
      <c r="O13" s="33"/>
      <c r="P13" s="97" t="s">
        <v>109</v>
      </c>
      <c r="Q13" s="98"/>
      <c r="R13" s="99"/>
      <c r="S13" s="34">
        <v>4</v>
      </c>
      <c r="T13" s="34"/>
    </row>
    <row r="14" spans="1:24" s="13" customFormat="1" ht="20.100000000000001" customHeight="1">
      <c r="A14" s="29">
        <v>5</v>
      </c>
      <c r="B14" s="30">
        <v>46052</v>
      </c>
      <c r="C14" s="30" t="s">
        <v>71</v>
      </c>
      <c r="D14" s="29">
        <v>1</v>
      </c>
      <c r="E14" s="29" t="s">
        <v>100</v>
      </c>
      <c r="F14" s="29" t="s">
        <v>101</v>
      </c>
      <c r="G14" s="68">
        <v>95.2</v>
      </c>
      <c r="H14" s="69" t="s">
        <v>85</v>
      </c>
      <c r="I14" s="70">
        <v>5.0999999999999996</v>
      </c>
      <c r="J14" s="104"/>
      <c r="K14" s="105"/>
      <c r="L14" s="106"/>
      <c r="M14" s="104"/>
      <c r="N14" s="105"/>
      <c r="O14" s="106"/>
      <c r="P14" s="38">
        <v>95.2</v>
      </c>
      <c r="Q14" s="37" t="s">
        <v>85</v>
      </c>
      <c r="R14" s="39">
        <v>5.0999999999999996</v>
      </c>
      <c r="S14" s="34">
        <v>245</v>
      </c>
      <c r="T14" s="34"/>
    </row>
    <row r="15" spans="1:24" s="13" customFormat="1" ht="20.100000000000001" customHeight="1">
      <c r="A15" s="29">
        <v>5</v>
      </c>
      <c r="B15" s="30">
        <v>46052</v>
      </c>
      <c r="C15" s="30" t="s">
        <v>71</v>
      </c>
      <c r="D15" s="29">
        <v>1</v>
      </c>
      <c r="E15" s="29" t="s">
        <v>104</v>
      </c>
      <c r="F15" s="29" t="s">
        <v>101</v>
      </c>
      <c r="G15" s="94" t="s">
        <v>105</v>
      </c>
      <c r="H15" s="95"/>
      <c r="I15" s="96"/>
      <c r="J15" s="31"/>
      <c r="K15" s="32"/>
      <c r="L15" s="33"/>
      <c r="M15" s="31"/>
      <c r="N15" s="32"/>
      <c r="O15" s="33"/>
      <c r="P15" s="97" t="s">
        <v>105</v>
      </c>
      <c r="Q15" s="98"/>
      <c r="R15" s="99"/>
      <c r="S15" s="34">
        <v>190</v>
      </c>
      <c r="T15" s="34"/>
    </row>
    <row r="16" spans="1:24" s="13" customFormat="1" ht="20.100000000000001" customHeight="1">
      <c r="A16" s="29">
        <v>5</v>
      </c>
      <c r="B16" s="30">
        <v>46052</v>
      </c>
      <c r="C16" s="30" t="s">
        <v>71</v>
      </c>
      <c r="D16" s="29">
        <v>1</v>
      </c>
      <c r="E16" s="29" t="s">
        <v>107</v>
      </c>
      <c r="F16" s="29" t="s">
        <v>108</v>
      </c>
      <c r="G16" s="94" t="s">
        <v>109</v>
      </c>
      <c r="H16" s="95"/>
      <c r="I16" s="96"/>
      <c r="J16" s="31"/>
      <c r="K16" s="32"/>
      <c r="L16" s="33"/>
      <c r="M16" s="31"/>
      <c r="N16" s="32"/>
      <c r="O16" s="33"/>
      <c r="P16" s="97" t="s">
        <v>109</v>
      </c>
      <c r="Q16" s="98"/>
      <c r="R16" s="99"/>
      <c r="S16" s="34">
        <v>4</v>
      </c>
      <c r="T16" s="34"/>
    </row>
    <row r="17" spans="1:20" s="13" customFormat="1" ht="20.100000000000001" customHeight="1">
      <c r="A17" s="29">
        <v>6</v>
      </c>
      <c r="B17" s="30">
        <v>46055</v>
      </c>
      <c r="C17" s="30" t="s">
        <v>71</v>
      </c>
      <c r="D17" s="29">
        <v>1</v>
      </c>
      <c r="E17" s="29" t="s">
        <v>100</v>
      </c>
      <c r="F17" s="29" t="s">
        <v>101</v>
      </c>
      <c r="G17" s="31">
        <v>74.400000000000006</v>
      </c>
      <c r="H17" s="69" t="s">
        <v>85</v>
      </c>
      <c r="I17" s="33">
        <v>4.8</v>
      </c>
      <c r="J17" s="31"/>
      <c r="K17" s="32"/>
      <c r="L17" s="33"/>
      <c r="M17" s="31"/>
      <c r="N17" s="32"/>
      <c r="O17" s="33"/>
      <c r="P17" s="38">
        <v>74.400000000000006</v>
      </c>
      <c r="Q17" s="37" t="s">
        <v>85</v>
      </c>
      <c r="R17" s="39">
        <v>4.8</v>
      </c>
      <c r="S17" s="34"/>
      <c r="T17" s="34"/>
    </row>
    <row r="18" spans="1:20" s="13" customFormat="1" ht="20.100000000000001" customHeight="1">
      <c r="A18" s="29">
        <v>6</v>
      </c>
      <c r="B18" s="30">
        <v>46055</v>
      </c>
      <c r="C18" s="30" t="s">
        <v>71</v>
      </c>
      <c r="D18" s="29">
        <v>1</v>
      </c>
      <c r="E18" s="29" t="s">
        <v>104</v>
      </c>
      <c r="F18" s="29" t="s">
        <v>101</v>
      </c>
      <c r="G18" s="94" t="s">
        <v>105</v>
      </c>
      <c r="H18" s="95"/>
      <c r="I18" s="96"/>
      <c r="J18" s="31"/>
      <c r="K18" s="32"/>
      <c r="L18" s="33"/>
      <c r="M18" s="31"/>
      <c r="N18" s="32"/>
      <c r="O18" s="33"/>
      <c r="P18" s="97" t="s">
        <v>105</v>
      </c>
      <c r="Q18" s="98"/>
      <c r="R18" s="99"/>
      <c r="S18" s="34"/>
      <c r="T18" s="34"/>
    </row>
    <row r="19" spans="1:20" s="13" customFormat="1" ht="20.100000000000001" customHeight="1">
      <c r="A19" s="29">
        <v>6</v>
      </c>
      <c r="B19" s="30">
        <v>46055</v>
      </c>
      <c r="C19" s="30" t="s">
        <v>71</v>
      </c>
      <c r="D19" s="29">
        <v>1</v>
      </c>
      <c r="E19" s="29" t="s">
        <v>107</v>
      </c>
      <c r="F19" s="29" t="s">
        <v>108</v>
      </c>
      <c r="G19" s="94" t="s">
        <v>109</v>
      </c>
      <c r="H19" s="95"/>
      <c r="I19" s="96"/>
      <c r="J19" s="31"/>
      <c r="K19" s="32"/>
      <c r="L19" s="33"/>
      <c r="M19" s="31"/>
      <c r="N19" s="32"/>
      <c r="O19" s="33"/>
      <c r="P19" s="97" t="s">
        <v>109</v>
      </c>
      <c r="Q19" s="98"/>
      <c r="R19" s="99"/>
      <c r="S19" s="34"/>
      <c r="T19" s="34"/>
    </row>
    <row r="20" spans="1:20" s="13" customFormat="1" ht="20.100000000000001" customHeight="1">
      <c r="A20" s="29">
        <v>7</v>
      </c>
      <c r="B20" s="30">
        <v>46056</v>
      </c>
      <c r="C20" s="30" t="s">
        <v>71</v>
      </c>
      <c r="D20" s="29">
        <v>1</v>
      </c>
      <c r="E20" s="29" t="s">
        <v>100</v>
      </c>
      <c r="F20" s="29" t="s">
        <v>101</v>
      </c>
      <c r="G20" s="31">
        <v>67.400000000000006</v>
      </c>
      <c r="H20" s="69" t="s">
        <v>85</v>
      </c>
      <c r="I20" s="33">
        <v>4.5999999999999996</v>
      </c>
      <c r="J20" s="31"/>
      <c r="K20" s="32"/>
      <c r="L20" s="33"/>
      <c r="M20" s="31"/>
      <c r="N20" s="32"/>
      <c r="O20" s="33"/>
      <c r="P20" s="38">
        <v>67.400000000000006</v>
      </c>
      <c r="Q20" s="37" t="s">
        <v>85</v>
      </c>
      <c r="R20" s="39">
        <v>4.5999999999999996</v>
      </c>
      <c r="S20" s="34"/>
      <c r="T20" s="34"/>
    </row>
    <row r="21" spans="1:20" s="13" customFormat="1" ht="20.100000000000001" customHeight="1">
      <c r="A21" s="29">
        <v>7</v>
      </c>
      <c r="B21" s="30">
        <v>46056</v>
      </c>
      <c r="C21" s="30" t="s">
        <v>71</v>
      </c>
      <c r="D21" s="29">
        <v>1</v>
      </c>
      <c r="E21" s="29" t="s">
        <v>104</v>
      </c>
      <c r="F21" s="29" t="s">
        <v>101</v>
      </c>
      <c r="G21" s="94" t="s">
        <v>105</v>
      </c>
      <c r="H21" s="95"/>
      <c r="I21" s="96"/>
      <c r="J21" s="31"/>
      <c r="K21" s="32"/>
      <c r="L21" s="33"/>
      <c r="M21" s="31"/>
      <c r="N21" s="32"/>
      <c r="O21" s="33"/>
      <c r="P21" s="97" t="s">
        <v>105</v>
      </c>
      <c r="Q21" s="98"/>
      <c r="R21" s="99"/>
      <c r="S21" s="34"/>
      <c r="T21" s="34"/>
    </row>
    <row r="22" spans="1:20" s="13" customFormat="1" ht="20.100000000000001" customHeight="1">
      <c r="A22" s="29">
        <v>7</v>
      </c>
      <c r="B22" s="30">
        <v>46056</v>
      </c>
      <c r="C22" s="30" t="s">
        <v>71</v>
      </c>
      <c r="D22" s="29">
        <v>1</v>
      </c>
      <c r="E22" s="29" t="s">
        <v>107</v>
      </c>
      <c r="F22" s="29" t="s">
        <v>108</v>
      </c>
      <c r="G22" s="94" t="s">
        <v>109</v>
      </c>
      <c r="H22" s="95"/>
      <c r="I22" s="96"/>
      <c r="J22" s="31"/>
      <c r="K22" s="32"/>
      <c r="L22" s="33"/>
      <c r="M22" s="31"/>
      <c r="N22" s="32"/>
      <c r="O22" s="33"/>
      <c r="P22" s="97" t="s">
        <v>109</v>
      </c>
      <c r="Q22" s="98"/>
      <c r="R22" s="99"/>
      <c r="S22" s="34"/>
      <c r="T22" s="34"/>
    </row>
    <row r="23" spans="1:20" s="13" customFormat="1" ht="20.100000000000001" customHeight="1">
      <c r="A23" s="29">
        <v>8</v>
      </c>
      <c r="B23" s="30">
        <v>46057</v>
      </c>
      <c r="C23" s="30" t="s">
        <v>71</v>
      </c>
      <c r="D23" s="29">
        <v>1</v>
      </c>
      <c r="E23" s="29" t="s">
        <v>100</v>
      </c>
      <c r="F23" s="29" t="s">
        <v>101</v>
      </c>
      <c r="G23" s="31">
        <v>135.4</v>
      </c>
      <c r="H23" s="69" t="s">
        <v>85</v>
      </c>
      <c r="I23" s="33">
        <v>6.3</v>
      </c>
      <c r="J23" s="31"/>
      <c r="K23" s="32"/>
      <c r="L23" s="33"/>
      <c r="M23" s="31"/>
      <c r="N23" s="32"/>
      <c r="O23" s="33"/>
      <c r="P23" s="38">
        <v>135.4</v>
      </c>
      <c r="Q23" s="37" t="s">
        <v>85</v>
      </c>
      <c r="R23" s="39">
        <v>6.3</v>
      </c>
      <c r="S23" s="34"/>
      <c r="T23" s="34"/>
    </row>
    <row r="24" spans="1:20" s="13" customFormat="1" ht="20.100000000000001" customHeight="1">
      <c r="A24" s="29">
        <v>8</v>
      </c>
      <c r="B24" s="30">
        <v>46057</v>
      </c>
      <c r="C24" s="30" t="s">
        <v>71</v>
      </c>
      <c r="D24" s="29">
        <v>1</v>
      </c>
      <c r="E24" s="29" t="s">
        <v>104</v>
      </c>
      <c r="F24" s="29" t="s">
        <v>101</v>
      </c>
      <c r="G24" s="94" t="s">
        <v>105</v>
      </c>
      <c r="H24" s="95"/>
      <c r="I24" s="96"/>
      <c r="J24" s="31"/>
      <c r="K24" s="32"/>
      <c r="L24" s="33"/>
      <c r="M24" s="31"/>
      <c r="N24" s="32"/>
      <c r="O24" s="33"/>
      <c r="P24" s="97" t="s">
        <v>105</v>
      </c>
      <c r="Q24" s="98"/>
      <c r="R24" s="99"/>
      <c r="S24" s="34"/>
      <c r="T24" s="34"/>
    </row>
    <row r="25" spans="1:20" s="13" customFormat="1" ht="20.100000000000001" customHeight="1">
      <c r="A25" s="29">
        <v>8</v>
      </c>
      <c r="B25" s="30">
        <v>46057</v>
      </c>
      <c r="C25" s="30" t="s">
        <v>71</v>
      </c>
      <c r="D25" s="29">
        <v>1</v>
      </c>
      <c r="E25" s="29" t="s">
        <v>107</v>
      </c>
      <c r="F25" s="29" t="s">
        <v>108</v>
      </c>
      <c r="G25" s="94" t="s">
        <v>109</v>
      </c>
      <c r="H25" s="95"/>
      <c r="I25" s="96"/>
      <c r="J25" s="31"/>
      <c r="K25" s="32"/>
      <c r="L25" s="33"/>
      <c r="M25" s="31"/>
      <c r="N25" s="32"/>
      <c r="O25" s="33"/>
      <c r="P25" s="97" t="s">
        <v>109</v>
      </c>
      <c r="Q25" s="98"/>
      <c r="R25" s="99"/>
      <c r="S25" s="34"/>
      <c r="T25" s="34"/>
    </row>
  </sheetData>
  <mergeCells count="48">
    <mergeCell ref="G18:I18"/>
    <mergeCell ref="G21:I21"/>
    <mergeCell ref="G24:I24"/>
    <mergeCell ref="P3:R3"/>
    <mergeCell ref="P6:R6"/>
    <mergeCell ref="P9:R9"/>
    <mergeCell ref="P12:R12"/>
    <mergeCell ref="P15:R15"/>
    <mergeCell ref="P18:R18"/>
    <mergeCell ref="P21:R21"/>
    <mergeCell ref="P24:R24"/>
    <mergeCell ref="G3:I3"/>
    <mergeCell ref="G6:I6"/>
    <mergeCell ref="G9:I9"/>
    <mergeCell ref="G12:I12"/>
    <mergeCell ref="G15:I15"/>
    <mergeCell ref="P16:R16"/>
    <mergeCell ref="J12:L12"/>
    <mergeCell ref="M12:O12"/>
    <mergeCell ref="J14:L14"/>
    <mergeCell ref="M14:O14"/>
    <mergeCell ref="P4:R4"/>
    <mergeCell ref="P7:R7"/>
    <mergeCell ref="P13:R13"/>
    <mergeCell ref="J8:L8"/>
    <mergeCell ref="M8:O8"/>
    <mergeCell ref="G13:I13"/>
    <mergeCell ref="G16:I16"/>
    <mergeCell ref="P1:R1"/>
    <mergeCell ref="G4:I4"/>
    <mergeCell ref="M4:O4"/>
    <mergeCell ref="G1:I1"/>
    <mergeCell ref="M3:O3"/>
    <mergeCell ref="J3:L3"/>
    <mergeCell ref="J1:L1"/>
    <mergeCell ref="M1:O1"/>
    <mergeCell ref="P10:R10"/>
    <mergeCell ref="G10:I10"/>
    <mergeCell ref="J10:L10"/>
    <mergeCell ref="M10:O10"/>
    <mergeCell ref="M5:O5"/>
    <mergeCell ref="G7:I7"/>
    <mergeCell ref="G19:I19"/>
    <mergeCell ref="G22:I22"/>
    <mergeCell ref="G25:I25"/>
    <mergeCell ref="P19:R19"/>
    <mergeCell ref="P22:R22"/>
    <mergeCell ref="P25:R25"/>
  </mergeCells>
  <dataValidations count="3">
    <dataValidation type="list" allowBlank="1" showInputMessage="1" showErrorMessage="1" sqref="C2:C25" xr:uid="{00000000-0002-0000-0500-000000000000}">
      <formula1>$W$2:$W$5</formula1>
    </dataValidation>
    <dataValidation type="list" allowBlank="1" showInputMessage="1" showErrorMessage="1" sqref="F2:F25" xr:uid="{00000000-0002-0000-0500-000001000000}">
      <formula1>$V$2:$V$5</formula1>
    </dataValidation>
    <dataValidation type="list" allowBlank="1" showInputMessage="1" showErrorMessage="1" sqref="E2:E25" xr:uid="{00000000-0002-0000-0500-000002000000}">
      <formula1>$X$2:$X$12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1"/>
  <sheetViews>
    <sheetView showGridLines="0" workbookViewId="0">
      <selection activeCell="C41" sqref="C41:E41"/>
    </sheetView>
  </sheetViews>
  <sheetFormatPr defaultColWidth="11" defaultRowHeight="16.5"/>
  <cols>
    <col min="1" max="1" width="5" bestFit="1" customWidth="1"/>
    <col min="2" max="4" width="25.75" customWidth="1"/>
    <col min="5" max="5" width="38.25" customWidth="1"/>
  </cols>
  <sheetData>
    <row r="1" spans="1:5" ht="21">
      <c r="A1" s="107" t="s">
        <v>114</v>
      </c>
      <c r="B1" s="107"/>
      <c r="C1" s="107"/>
      <c r="D1" s="107"/>
      <c r="E1" s="107"/>
    </row>
    <row r="2" spans="1:5" ht="33.75">
      <c r="A2" s="25" t="s">
        <v>16</v>
      </c>
      <c r="B2" s="25" t="s">
        <v>115</v>
      </c>
      <c r="C2" s="25" t="s">
        <v>116</v>
      </c>
      <c r="D2" s="25" t="s">
        <v>117</v>
      </c>
      <c r="E2" s="25" t="s">
        <v>21</v>
      </c>
    </row>
    <row r="3" spans="1:5" ht="30.2" customHeight="1">
      <c r="A3" s="26">
        <v>1</v>
      </c>
      <c r="B3" s="26"/>
      <c r="C3" s="26"/>
      <c r="D3" s="26"/>
      <c r="E3" s="27"/>
    </row>
    <row r="4" spans="1:5" ht="30.2" customHeight="1">
      <c r="A4" s="26">
        <v>2</v>
      </c>
      <c r="B4" s="28"/>
      <c r="C4" s="28"/>
      <c r="D4" s="28"/>
      <c r="E4" s="28"/>
    </row>
    <row r="5" spans="1:5" ht="30.2" customHeight="1">
      <c r="A5" s="26">
        <v>3</v>
      </c>
      <c r="B5" s="28"/>
      <c r="C5" s="28"/>
      <c r="D5" s="28"/>
      <c r="E5" s="28"/>
    </row>
    <row r="6" spans="1:5" ht="30.2" customHeight="1">
      <c r="A6" s="26">
        <v>4</v>
      </c>
      <c r="B6" s="28"/>
      <c r="C6" s="28"/>
      <c r="D6" s="28"/>
      <c r="E6" s="28"/>
    </row>
    <row r="7" spans="1:5" ht="30.2" customHeight="1">
      <c r="A7" s="26">
        <v>5</v>
      </c>
      <c r="B7" s="28"/>
      <c r="C7" s="28"/>
      <c r="D7" s="28"/>
      <c r="E7" s="28"/>
    </row>
    <row r="8" spans="1:5" ht="30.2" customHeight="1">
      <c r="A8" s="26">
        <v>6</v>
      </c>
      <c r="B8" s="28"/>
      <c r="C8" s="28"/>
      <c r="D8" s="28"/>
      <c r="E8" s="28"/>
    </row>
    <row r="9" spans="1:5" ht="30.2" customHeight="1">
      <c r="A9" s="26">
        <v>7</v>
      </c>
      <c r="B9" s="28"/>
      <c r="C9" s="28"/>
      <c r="D9" s="28"/>
      <c r="E9" s="28"/>
    </row>
    <row r="10" spans="1:5" ht="30.2" customHeight="1">
      <c r="A10" s="26">
        <v>8</v>
      </c>
      <c r="B10" s="28"/>
      <c r="C10" s="28"/>
      <c r="D10" s="28"/>
      <c r="E10" s="28"/>
    </row>
    <row r="11" spans="1:5" ht="30.2" customHeight="1">
      <c r="A11" s="26"/>
      <c r="B11" s="28"/>
      <c r="C11" s="28"/>
      <c r="D11" s="28"/>
      <c r="E11" s="28"/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48e1ed2-e519-4519-b937-66e77f4e5f08" xsi:nil="true"/>
    <lcf76f155ced4ddcb4097134ff3c332f xmlns="26a28ad3-3bd2-4017-a429-5184cf047d8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06405E0ACBE84A878A0F577DA872A0" ma:contentTypeVersion="10" ma:contentTypeDescription="Create a new document." ma:contentTypeScope="" ma:versionID="09e95a06d4530dacacf3ecd8212f0fcc">
  <xsd:schema xmlns:xsd="http://www.w3.org/2001/XMLSchema" xmlns:xs="http://www.w3.org/2001/XMLSchema" xmlns:p="http://schemas.microsoft.com/office/2006/metadata/properties" xmlns:ns2="26a28ad3-3bd2-4017-a429-5184cf047d85" xmlns:ns3="448e1ed2-e519-4519-b937-66e77f4e5f08" targetNamespace="http://schemas.microsoft.com/office/2006/metadata/properties" ma:root="true" ma:fieldsID="568197b6af551510a5d1d1fb561edf5e" ns2:_="" ns3:_="">
    <xsd:import namespace="26a28ad3-3bd2-4017-a429-5184cf047d85"/>
    <xsd:import namespace="448e1ed2-e519-4519-b937-66e77f4e5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a28ad3-3bd2-4017-a429-5184cf047d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e1ed2-e519-4519-b937-66e77f4e5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68a82b-a76a-47f5-8df8-7c9682cbc6a4}" ma:internalName="TaxCatchAll" ma:showField="CatchAllData" ma:web="448e1ed2-e519-4519-b937-66e77f4e5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792E42-6FA8-4449-9169-D7C830D4DEA6}"/>
</file>

<file path=customXml/itemProps2.xml><?xml version="1.0" encoding="utf-8"?>
<ds:datastoreItem xmlns:ds="http://schemas.openxmlformats.org/officeDocument/2006/customXml" ds:itemID="{86E3959B-8630-4488-BE94-935359CC5379}"/>
</file>

<file path=customXml/itemProps3.xml><?xml version="1.0" encoding="utf-8"?>
<ds:datastoreItem xmlns:ds="http://schemas.openxmlformats.org/officeDocument/2006/customXml" ds:itemID="{8D14147B-19AA-4ECA-BFA6-47EA79ED74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Eugenia Moreno Sanabria</dc:creator>
  <cp:keywords/>
  <dc:description/>
  <cp:lastModifiedBy>Amparo Garcia Puente</cp:lastModifiedBy>
  <cp:revision/>
  <dcterms:created xsi:type="dcterms:W3CDTF">2023-07-19T10:34:07Z</dcterms:created>
  <dcterms:modified xsi:type="dcterms:W3CDTF">2026-03-10T12:42:46Z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0x0101007006405E0ACBE84A878A0F577DA872A0</vt:lpwstr>
  </property>
  <property fmtid="{D5CDD505-2E9C-101B-9397-08002B2CF9AE}" pid="3" name="MSIP_Label_ffaf6417-e8db-44f6-a6c4-9c5a4528c8b7_Enabled">
    <vt:lpwstr>true</vt:lpwstr>
  </property>
  <property fmtid="{D5CDD505-2E9C-101B-9397-08002B2CF9AE}" pid="4" name="MSIP_Label_ffaf6417-e8db-44f6-a6c4-9c5a4528c8b7_SetDate">
    <vt:lpwstr>2026-03-10T12:42:15Z</vt:lpwstr>
  </property>
  <property fmtid="{D5CDD505-2E9C-101B-9397-08002B2CF9AE}" pid="5" name="MSIP_Label_ffaf6417-e8db-44f6-a6c4-9c5a4528c8b7_Method">
    <vt:lpwstr>Standard</vt:lpwstr>
  </property>
  <property fmtid="{D5CDD505-2E9C-101B-9397-08002B2CF9AE}" pid="6" name="MSIP_Label_ffaf6417-e8db-44f6-a6c4-9c5a4528c8b7_Name">
    <vt:lpwstr>defa4170-0d19-0005-0004-bc88714345d2</vt:lpwstr>
  </property>
  <property fmtid="{D5CDD505-2E9C-101B-9397-08002B2CF9AE}" pid="7" name="MSIP_Label_ffaf6417-e8db-44f6-a6c4-9c5a4528c8b7_SiteId">
    <vt:lpwstr>3b1e69ee-71af-48aa-a8f0-ff8e7f528f44</vt:lpwstr>
  </property>
  <property fmtid="{D5CDD505-2E9C-101B-9397-08002B2CF9AE}" pid="8" name="MSIP_Label_ffaf6417-e8db-44f6-a6c4-9c5a4528c8b7_ActionId">
    <vt:lpwstr>d5dda078-40c1-4d31-88a4-9699268d12db</vt:lpwstr>
  </property>
  <property fmtid="{D5CDD505-2E9C-101B-9397-08002B2CF9AE}" pid="9" name="MSIP_Label_ffaf6417-e8db-44f6-a6c4-9c5a4528c8b7_ContentBits">
    <vt:lpwstr>0</vt:lpwstr>
  </property>
  <property fmtid="{D5CDD505-2E9C-101B-9397-08002B2CF9AE}" pid="10" name="MSIP_Label_ffaf6417-e8db-44f6-a6c4-9c5a4528c8b7_Tag">
    <vt:lpwstr>10, 3, 0, 2</vt:lpwstr>
  </property>
  <property fmtid="{D5CDD505-2E9C-101B-9397-08002B2CF9AE}" pid="11" name="MediaServiceImageTags">
    <vt:lpwstr/>
  </property>
</Properties>
</file>